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DVEE\PMI 2018\07-Processo\03-Respostas Esclarecimentos\"/>
    </mc:Choice>
  </mc:AlternateContent>
  <bookViews>
    <workbookView xWindow="0" yWindow="0" windowWidth="21840" windowHeight="8685"/>
  </bookViews>
  <sheets>
    <sheet name="PROJEÇÕES POP-ZONA DA MATA" sheetId="6" r:id="rId1"/>
  </sheets>
  <definedNames>
    <definedName name="_xlnm._FilterDatabase" localSheetId="0" hidden="1">'PROJEÇÕES POP-ZONA DA MATA'!$A$6:$AI$6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2" i="6" l="1"/>
  <c r="G94" i="6" s="1"/>
  <c r="H92" i="6"/>
  <c r="H94" i="6" s="1"/>
  <c r="I92" i="6"/>
  <c r="J92" i="6"/>
  <c r="K92" i="6"/>
  <c r="K94" i="6" s="1"/>
  <c r="L92" i="6"/>
  <c r="L94" i="6" s="1"/>
  <c r="M92" i="6"/>
  <c r="N92" i="6"/>
  <c r="O92" i="6"/>
  <c r="O94" i="6" s="1"/>
  <c r="P92" i="6"/>
  <c r="P94" i="6" s="1"/>
  <c r="Q92" i="6"/>
  <c r="R92" i="6"/>
  <c r="S92" i="6"/>
  <c r="S94" i="6" s="1"/>
  <c r="T92" i="6"/>
  <c r="T94" i="6" s="1"/>
  <c r="U92" i="6"/>
  <c r="V92" i="6"/>
  <c r="W92" i="6"/>
  <c r="W94" i="6" s="1"/>
  <c r="X92" i="6"/>
  <c r="X94" i="6" s="1"/>
  <c r="Y92" i="6"/>
  <c r="Z92" i="6"/>
  <c r="AA92" i="6"/>
  <c r="AA94" i="6" s="1"/>
  <c r="AB92" i="6"/>
  <c r="AB94" i="6" s="1"/>
  <c r="AC92" i="6"/>
  <c r="AD92" i="6"/>
  <c r="AE92" i="6"/>
  <c r="AE94" i="6" s="1"/>
  <c r="AF92" i="6"/>
  <c r="AF94" i="6" s="1"/>
  <c r="AG92" i="6"/>
  <c r="AH92" i="6"/>
  <c r="AI92" i="6"/>
  <c r="AI94" i="6" s="1"/>
  <c r="G93" i="6"/>
  <c r="H93" i="6"/>
  <c r="I93" i="6"/>
  <c r="J93" i="6"/>
  <c r="K93" i="6"/>
  <c r="L93" i="6"/>
  <c r="M93" i="6"/>
  <c r="N93" i="6"/>
  <c r="O93" i="6"/>
  <c r="P93" i="6"/>
  <c r="Q93" i="6"/>
  <c r="R93" i="6"/>
  <c r="S93" i="6"/>
  <c r="T93" i="6"/>
  <c r="U93" i="6"/>
  <c r="V93" i="6"/>
  <c r="W93" i="6"/>
  <c r="X93" i="6"/>
  <c r="Y93" i="6"/>
  <c r="Z93" i="6"/>
  <c r="AA93" i="6"/>
  <c r="AB93" i="6"/>
  <c r="AC93" i="6"/>
  <c r="AD93" i="6"/>
  <c r="AE93" i="6"/>
  <c r="AF93" i="6"/>
  <c r="AG93" i="6"/>
  <c r="AH93" i="6"/>
  <c r="AI93" i="6"/>
  <c r="I94" i="6"/>
  <c r="J94" i="6"/>
  <c r="M94" i="6"/>
  <c r="N94" i="6"/>
  <c r="Q94" i="6"/>
  <c r="R94" i="6"/>
  <c r="U94" i="6"/>
  <c r="V94" i="6"/>
  <c r="Y94" i="6"/>
  <c r="Z94" i="6"/>
  <c r="AC94" i="6"/>
  <c r="AD94" i="6"/>
  <c r="AG94" i="6"/>
  <c r="AH94" i="6"/>
  <c r="F93" i="6"/>
  <c r="F92" i="6"/>
  <c r="F94" i="6" s="1"/>
</calcChain>
</file>

<file path=xl/connections.xml><?xml version="1.0" encoding="utf-8"?>
<connections xmlns="http://schemas.openxmlformats.org/spreadsheetml/2006/main">
  <connection id="1" odcFile="C:\Users\24706\Documents\Minhas fontes de dados\TESTE_DIM_CONCESSOES.odc" name="TESTE_DIM_CONCESSOES" type="1" refreshedVersion="5" background="1" saveData="1">
    <dbPr connection="DSN=ds_dw;UID=siop;DBQ=ORP4;DBA=W;APA=T;EXC=F;FEN=T;QTO=T;FRC=10;FDL=10;LOB=T;RST=T;BTD=F;BNF=F;BAM=IfAllSuccessful;NUM=NLS;DPM=F;MTS=T;MDI=F;CSR=F;FWC=F;FBS=64000;TLO=O;MLD=0;ODA=F;" command="SELECT DIM_CONCESSOES.ANO_MES, DIM_CONCESSOES.COD_LOCAL, DIM_CONCESSOES.COD_SICOM, DIM_CONCESSOES.DESCRICAO, DIM_CONCESSOES.DIRETORIA, DIM_CONCESSOES.DEPTO, DIM_CONCESSOES.SUPERINT, DIM_CONCESSOES.DISTRITO, DIM_CONCESSOES.ID_MUNICIPIO, DIM_CONCESSOES.NOME_MUNICIPIO, DIM_CONCESSOES.VINCULO, DIM_CONCESSOES.TIPO_LOC, DIM_CONCESSOES.DT_I_CONCESSAO_AGUA, DIM_CONCESSOES.DT_I_CONCESSAO_ESG, DIM_CONCESSOES.DT_I_OPERACAO_AGUA, DIM_CONCESSOES.DT_I_OPERACAO_ESG, DIM_CONCESSOES.DT_F_CONCESSAO_AGUA, DIM_CONCESSOES.DT_F_CONCESSAO_ESG, DIM_CONCESSOES.DT_RENOV_CONCESSAO_AGUA, DIM_CONCESSOES.DT_RENOV_CONCESSAO_ESG, DIM_CONCESSOES.DT_F_CONCESSAO_AGUA_ATUAL, DIM_CONCESSOES.DT_F_CONCESSAO_ESG_ATUAL, DIM_CONCESSOES.DT_I_FATURAMENTO_AGUA, DIM_CONCESSOES.DT_I_FATURAMENTO_ESG, DIM_CONCESSOES.COD_IBGE, DIM_CONCESSOES.VIDA_UTIL_CONCESSAO_AGUA, DIM_CONCESSOES.VIDA_UTIL_CONCESSAO_ESG, DIM_CONCESSOES.ID_BACIA, DIM_CONCESSOES.NOME_BACIA, DIM_CONCESSOES.ID_SUBBACIA, DIM_CONCESSOES.NOME_SUBBACIA, DIM_CONCESSOES.MACRO_REG, DIM_CONCESSOES.ID_MESORREGIAO, DIM_CONCESSOES.NOME_MESORREGIAO, DIM_CONCESSOES.ID_MICRORREGIAO, DIM_CONCESSOES.NOME_MICRORREGIAO, DIM_CONCESSOES.AREA_KM, DIM_CONCESSOES.NOME_RESP_OPER, DIM_CONCESSOES.GESTOR_AGUA, DIM_CONCESSOES.GESTOR_ESGOTO, DIM_CONCESSOES.POLO_x000d__x000a_FROM &quot;GESTOR&quot;.DIM_CONCESSOES DIM_CONCESSOES_x000d__x000a_WHERE (DIM_CONCESSOES.DIRETORIA=?)_x000d__x000a_ORDER BY DIM_CONCESSOES.COD_LOCAL"/>
    <parameters count="1">
      <parameter name="INFORME A DIRETORIA" sqlType="12" prompt="INFORME A DIRETORIA"/>
    </parameters>
  </connection>
</connections>
</file>

<file path=xl/sharedStrings.xml><?xml version="1.0" encoding="utf-8"?>
<sst xmlns="http://schemas.openxmlformats.org/spreadsheetml/2006/main" count="138" uniqueCount="38">
  <si>
    <t>LOCALIDADE</t>
  </si>
  <si>
    <t>MUNICÍPIO</t>
  </si>
  <si>
    <t>CÓDIGO</t>
  </si>
  <si>
    <t>LOC</t>
  </si>
  <si>
    <t>MUN</t>
  </si>
  <si>
    <t>ALÉM PARAÍBA</t>
  </si>
  <si>
    <t>CATAGUASES</t>
  </si>
  <si>
    <t>ANTÔNIO PRADO DE MINAS</t>
  </si>
  <si>
    <t>UBÁ</t>
  </si>
  <si>
    <t>CONSELHEIRO LAFAIETE</t>
  </si>
  <si>
    <t>DIVINO</t>
  </si>
  <si>
    <t>GUARACIABA</t>
  </si>
  <si>
    <t>LAGOA DOURADA</t>
  </si>
  <si>
    <t>PIRAPETINGA</t>
  </si>
  <si>
    <t>PRESIDENTE BERNARDES</t>
  </si>
  <si>
    <t>SANTO ANTÔNIO DO AVENTUREIRO</t>
  </si>
  <si>
    <t>SANTOS DUMONT</t>
  </si>
  <si>
    <t>SÃO JOÃO DO MANHUAÇU</t>
  </si>
  <si>
    <t>SÃO JOÃO NEPOMUCENO</t>
  </si>
  <si>
    <t>VISCONDE DO RIO BRANCO</t>
  </si>
  <si>
    <t>POP</t>
  </si>
  <si>
    <t>AUXILIAR</t>
  </si>
  <si>
    <t>ANO</t>
  </si>
  <si>
    <t>HAB/DOM</t>
  </si>
  <si>
    <t>POP-TOTAL</t>
  </si>
  <si>
    <t>DOM</t>
  </si>
  <si>
    <t>DOM - TOTAL</t>
  </si>
  <si>
    <t>HAB/DOM - MÉDIO</t>
  </si>
  <si>
    <t>PROJEÇÕES POPULACIONAIS</t>
  </si>
  <si>
    <t>BUARQUE DE MACEDO</t>
  </si>
  <si>
    <t>DIAMANTE DE UBÁ</t>
  </si>
  <si>
    <t>MIRAGAIA</t>
  </si>
  <si>
    <t>UBARI</t>
  </si>
  <si>
    <t>SÃO DOMINGOS</t>
  </si>
  <si>
    <t>ARAME</t>
  </si>
  <si>
    <t>SÃO VICENTE</t>
  </si>
  <si>
    <t>ZONA DA MATA - 2018 a 2047</t>
  </si>
  <si>
    <t>GAGÉ, ALMEIDAS e SÃO GONÇALO DO BRANDÃO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</si>
</sst>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00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7" fillId="0" borderId="0"/>
    <xf numFmtId="43" fontId="8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4" fontId="1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5" fillId="3" borderId="5" xfId="0" applyFont="1" applyFill="1" applyBorder="1"/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/>
    </xf>
    <xf numFmtId="0" fontId="5" fillId="3" borderId="0" xfId="0" applyFont="1" applyFill="1" applyBorder="1"/>
    <xf numFmtId="1" fontId="5" fillId="3" borderId="0" xfId="0" applyNumberFormat="1" applyFont="1" applyFill="1" applyBorder="1"/>
    <xf numFmtId="0" fontId="5" fillId="2" borderId="5" xfId="0" applyFont="1" applyFill="1" applyBorder="1"/>
    <xf numFmtId="1" fontId="5" fillId="2" borderId="0" xfId="0" applyNumberFormat="1" applyFont="1" applyFill="1" applyBorder="1"/>
    <xf numFmtId="0" fontId="5" fillId="2" borderId="0" xfId="0" applyFont="1" applyFill="1" applyBorder="1"/>
    <xf numFmtId="3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0" fontId="0" fillId="0" borderId="0" xfId="0" applyFill="1"/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0" fontId="1" fillId="0" borderId="2" xfId="0" applyFont="1" applyBorder="1" applyAlignment="1">
      <alignment horizontal="center"/>
    </xf>
    <xf numFmtId="164" fontId="0" fillId="0" borderId="0" xfId="0" applyNumberFormat="1"/>
    <xf numFmtId="0" fontId="1" fillId="0" borderId="11" xfId="0" applyFont="1" applyFill="1" applyBorder="1" applyAlignment="1">
      <alignment horizontal="center"/>
    </xf>
    <xf numFmtId="0" fontId="5" fillId="3" borderId="10" xfId="0" applyFont="1" applyFill="1" applyBorder="1"/>
    <xf numFmtId="1" fontId="3" fillId="3" borderId="0" xfId="0" applyNumberFormat="1" applyFont="1" applyFill="1" applyBorder="1" applyAlignment="1">
      <alignment horizontal="center"/>
    </xf>
    <xf numFmtId="3" fontId="3" fillId="3" borderId="0" xfId="0" applyNumberFormat="1" applyFont="1" applyFill="1" applyBorder="1" applyAlignment="1">
      <alignment horizontal="center"/>
    </xf>
    <xf numFmtId="4" fontId="3" fillId="3" borderId="0" xfId="0" applyNumberFormat="1" applyFont="1" applyFill="1" applyBorder="1" applyAlignment="1">
      <alignment horizontal="center"/>
    </xf>
    <xf numFmtId="0" fontId="5" fillId="2" borderId="10" xfId="0" applyFont="1" applyFill="1" applyBorder="1"/>
    <xf numFmtId="1" fontId="3" fillId="2" borderId="0" xfId="0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2" fontId="3" fillId="3" borderId="0" xfId="0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</cellXfs>
  <cellStyles count="4">
    <cellStyle name="Normal" xfId="0" builtinId="0"/>
    <cellStyle name="Normal 2" xfId="1"/>
    <cellStyle name="Normal 3" xfId="2"/>
    <cellStyle name="Vírgula" xfId="3" builtinId="3"/>
  </cellStyles>
  <dxfs count="0"/>
  <tableStyles count="0" defaultTableStyle="TableStyleMedium2" defaultPivotStyle="PivotStyleLight16"/>
  <colors>
    <mruColors>
      <color rgb="FFFFEB9C"/>
      <color rgb="FF9C6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95"/>
  <sheetViews>
    <sheetView showGridLines="0" tabSelected="1" workbookViewId="0">
      <selection activeCell="D33" sqref="D33"/>
    </sheetView>
  </sheetViews>
  <sheetFormatPr defaultRowHeight="15" x14ac:dyDescent="0.25"/>
  <cols>
    <col min="1" max="1" width="6.28515625" bestFit="1" customWidth="1"/>
    <col min="2" max="2" width="19.7109375" bestFit="1" customWidth="1"/>
    <col min="3" max="3" width="6.28515625" bestFit="1" customWidth="1"/>
    <col min="4" max="4" width="18.28515625" bestFit="1" customWidth="1"/>
    <col min="5" max="5" width="18.28515625" customWidth="1"/>
  </cols>
  <sheetData>
    <row r="1" spans="1:35" ht="21" x14ac:dyDescent="0.35">
      <c r="A1" s="10" t="s">
        <v>28</v>
      </c>
      <c r="D1" s="3"/>
      <c r="E1" s="1"/>
      <c r="F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1"/>
      <c r="W1" s="1"/>
      <c r="X1" s="1"/>
      <c r="Y1" s="1"/>
      <c r="Z1" s="1"/>
      <c r="AA1" s="1"/>
      <c r="AB1" s="1"/>
    </row>
    <row r="2" spans="1:35" ht="18.75" x14ac:dyDescent="0.3">
      <c r="A2" s="2" t="s">
        <v>36</v>
      </c>
      <c r="E2" s="1"/>
      <c r="F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4" spans="1:35" x14ac:dyDescent="0.25">
      <c r="A4" s="36" t="s">
        <v>2</v>
      </c>
      <c r="B4" s="38" t="s">
        <v>0</v>
      </c>
      <c r="C4" s="38" t="s">
        <v>2</v>
      </c>
      <c r="D4" s="38" t="s">
        <v>1</v>
      </c>
      <c r="E4" s="7"/>
      <c r="F4" s="11" t="s">
        <v>22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1:35" x14ac:dyDescent="0.25">
      <c r="A5" s="37"/>
      <c r="B5" s="39"/>
      <c r="C5" s="39"/>
      <c r="D5" s="39"/>
      <c r="E5" s="9"/>
      <c r="F5" s="21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</row>
    <row r="6" spans="1:35" x14ac:dyDescent="0.25">
      <c r="A6" s="25" t="s">
        <v>3</v>
      </c>
      <c r="B6" s="5"/>
      <c r="C6" s="5" t="s">
        <v>4</v>
      </c>
      <c r="D6" s="5"/>
      <c r="E6" s="8"/>
      <c r="F6" s="23">
        <v>2018</v>
      </c>
      <c r="G6" s="23">
        <v>2019</v>
      </c>
      <c r="H6" s="23">
        <v>2020</v>
      </c>
      <c r="I6" s="23">
        <v>2021</v>
      </c>
      <c r="J6" s="23">
        <v>2022</v>
      </c>
      <c r="K6" s="23">
        <v>2023</v>
      </c>
      <c r="L6" s="23">
        <v>2024</v>
      </c>
      <c r="M6" s="23">
        <v>2025</v>
      </c>
      <c r="N6" s="23">
        <v>2026</v>
      </c>
      <c r="O6" s="23">
        <v>2027</v>
      </c>
      <c r="P6" s="23">
        <v>2028</v>
      </c>
      <c r="Q6" s="23">
        <v>2029</v>
      </c>
      <c r="R6" s="23">
        <v>2030</v>
      </c>
      <c r="S6" s="23">
        <v>2031</v>
      </c>
      <c r="T6" s="23">
        <v>2032</v>
      </c>
      <c r="U6" s="23">
        <v>2033</v>
      </c>
      <c r="V6" s="23">
        <v>2034</v>
      </c>
      <c r="W6" s="23">
        <v>2035</v>
      </c>
      <c r="X6" s="23">
        <v>2036</v>
      </c>
      <c r="Y6" s="23">
        <v>2037</v>
      </c>
      <c r="Z6" s="23">
        <v>2038</v>
      </c>
      <c r="AA6" s="23">
        <v>2039</v>
      </c>
      <c r="AB6" s="23">
        <v>2040</v>
      </c>
      <c r="AC6" s="23">
        <v>2041</v>
      </c>
      <c r="AD6" s="23">
        <v>2042</v>
      </c>
      <c r="AE6" s="23">
        <v>2043</v>
      </c>
      <c r="AF6" s="23">
        <v>2044</v>
      </c>
      <c r="AG6" s="23">
        <v>2045</v>
      </c>
      <c r="AH6" s="23">
        <v>2046</v>
      </c>
      <c r="AI6" s="23">
        <v>2047</v>
      </c>
    </row>
    <row r="7" spans="1:35" x14ac:dyDescent="0.25">
      <c r="A7" s="26"/>
      <c r="B7" s="6"/>
      <c r="C7" s="6"/>
      <c r="D7" s="6"/>
      <c r="E7" s="13" t="s">
        <v>21</v>
      </c>
      <c r="F7" s="27">
        <v>201815</v>
      </c>
      <c r="G7" s="27">
        <v>201915</v>
      </c>
      <c r="H7" s="27">
        <v>202015</v>
      </c>
      <c r="I7" s="27">
        <v>202115</v>
      </c>
      <c r="J7" s="27">
        <v>202215</v>
      </c>
      <c r="K7" s="27">
        <v>202315</v>
      </c>
      <c r="L7" s="27">
        <v>202415</v>
      </c>
      <c r="M7" s="27">
        <v>202515</v>
      </c>
      <c r="N7" s="27">
        <v>202615</v>
      </c>
      <c r="O7" s="27">
        <v>202715</v>
      </c>
      <c r="P7" s="27">
        <v>202815</v>
      </c>
      <c r="Q7" s="27">
        <v>202915</v>
      </c>
      <c r="R7" s="27">
        <v>203015</v>
      </c>
      <c r="S7" s="27">
        <v>203115</v>
      </c>
      <c r="T7" s="27">
        <v>203215</v>
      </c>
      <c r="U7" s="27">
        <v>203315</v>
      </c>
      <c r="V7" s="27">
        <v>203415</v>
      </c>
      <c r="W7" s="27">
        <v>203515</v>
      </c>
      <c r="X7" s="27">
        <v>203615</v>
      </c>
      <c r="Y7" s="27">
        <v>203715</v>
      </c>
      <c r="Z7" s="27">
        <v>203815</v>
      </c>
      <c r="AA7" s="27">
        <v>203915</v>
      </c>
      <c r="AB7" s="27">
        <v>204015</v>
      </c>
      <c r="AC7" s="27">
        <v>204115</v>
      </c>
      <c r="AD7" s="27">
        <v>204215</v>
      </c>
      <c r="AE7" s="27">
        <v>204315</v>
      </c>
      <c r="AF7" s="27">
        <v>204415</v>
      </c>
      <c r="AG7" s="27">
        <v>204515</v>
      </c>
      <c r="AH7" s="27">
        <v>204615</v>
      </c>
      <c r="AI7" s="27">
        <v>204715</v>
      </c>
    </row>
    <row r="8" spans="1:35" x14ac:dyDescent="0.25">
      <c r="A8" s="26">
        <v>15</v>
      </c>
      <c r="B8" s="6" t="s">
        <v>5</v>
      </c>
      <c r="C8" s="6">
        <v>150</v>
      </c>
      <c r="D8" s="6" t="s">
        <v>5</v>
      </c>
      <c r="E8" s="12" t="s">
        <v>20</v>
      </c>
      <c r="F8" s="28">
        <v>30076</v>
      </c>
      <c r="G8" s="28">
        <v>30052</v>
      </c>
      <c r="H8" s="28">
        <v>30011</v>
      </c>
      <c r="I8" s="28">
        <v>29939</v>
      </c>
      <c r="J8" s="28">
        <v>29868</v>
      </c>
      <c r="K8" s="28">
        <v>29797</v>
      </c>
      <c r="L8" s="28">
        <v>29726</v>
      </c>
      <c r="M8" s="28">
        <v>29636</v>
      </c>
      <c r="N8" s="28">
        <v>29508</v>
      </c>
      <c r="O8" s="28">
        <v>29380</v>
      </c>
      <c r="P8" s="28">
        <v>29253</v>
      </c>
      <c r="Q8" s="28">
        <v>29126</v>
      </c>
      <c r="R8" s="28">
        <v>28983</v>
      </c>
      <c r="S8" s="28">
        <v>28803</v>
      </c>
      <c r="T8" s="28">
        <v>28624</v>
      </c>
      <c r="U8" s="28">
        <v>28448</v>
      </c>
      <c r="V8" s="28">
        <v>28271</v>
      </c>
      <c r="W8" s="28">
        <v>28082</v>
      </c>
      <c r="X8" s="28">
        <v>27867</v>
      </c>
      <c r="Y8" s="28">
        <v>27653</v>
      </c>
      <c r="Z8" s="28">
        <v>27441</v>
      </c>
      <c r="AA8" s="28">
        <v>27231</v>
      </c>
      <c r="AB8" s="28">
        <v>27010</v>
      </c>
      <c r="AC8" s="28">
        <v>26770</v>
      </c>
      <c r="AD8" s="28">
        <v>26533</v>
      </c>
      <c r="AE8" s="28">
        <v>26297</v>
      </c>
      <c r="AF8" s="28">
        <v>26063</v>
      </c>
      <c r="AG8" s="28">
        <v>25823</v>
      </c>
      <c r="AH8" s="28">
        <v>25567</v>
      </c>
      <c r="AI8" s="28">
        <v>25313</v>
      </c>
    </row>
    <row r="9" spans="1:35" x14ac:dyDescent="0.25">
      <c r="A9" s="26"/>
      <c r="B9" s="6"/>
      <c r="C9" s="6"/>
      <c r="D9" s="6"/>
      <c r="E9" s="12" t="s">
        <v>23</v>
      </c>
      <c r="F9" s="29">
        <v>2.42</v>
      </c>
      <c r="G9" s="29">
        <v>2.41</v>
      </c>
      <c r="H9" s="29">
        <v>2.4</v>
      </c>
      <c r="I9" s="29">
        <v>2.39</v>
      </c>
      <c r="J9" s="29">
        <v>2.37</v>
      </c>
      <c r="K9" s="29">
        <v>2.36</v>
      </c>
      <c r="L9" s="29">
        <v>2.35</v>
      </c>
      <c r="M9" s="29">
        <v>2.34</v>
      </c>
      <c r="N9" s="29">
        <v>2.33</v>
      </c>
      <c r="O9" s="29">
        <v>2.31</v>
      </c>
      <c r="P9" s="29">
        <v>2.2999999999999998</v>
      </c>
      <c r="Q9" s="29">
        <v>2.29</v>
      </c>
      <c r="R9" s="29">
        <v>2.2799999999999998</v>
      </c>
      <c r="S9" s="29">
        <v>2.2599999999999998</v>
      </c>
      <c r="T9" s="29">
        <v>2.25</v>
      </c>
      <c r="U9" s="29">
        <v>2.2400000000000002</v>
      </c>
      <c r="V9" s="29">
        <v>2.23</v>
      </c>
      <c r="W9" s="29">
        <v>2.2200000000000002</v>
      </c>
      <c r="X9" s="29">
        <v>2.2000000000000002</v>
      </c>
      <c r="Y9" s="29">
        <v>2.19</v>
      </c>
      <c r="Z9" s="29">
        <v>2.1800000000000002</v>
      </c>
      <c r="AA9" s="29">
        <v>2.17</v>
      </c>
      <c r="AB9" s="29">
        <v>2.15</v>
      </c>
      <c r="AC9" s="29">
        <v>2.14</v>
      </c>
      <c r="AD9" s="29">
        <v>2.13</v>
      </c>
      <c r="AE9" s="29">
        <v>2.12</v>
      </c>
      <c r="AF9" s="29">
        <v>2.11</v>
      </c>
      <c r="AG9" s="29">
        <v>2.09</v>
      </c>
      <c r="AH9" s="29">
        <v>2.08</v>
      </c>
      <c r="AI9" s="29">
        <v>2.0699999999999998</v>
      </c>
    </row>
    <row r="10" spans="1:35" x14ac:dyDescent="0.25">
      <c r="A10" s="26"/>
      <c r="B10" s="6"/>
      <c r="C10" s="6"/>
      <c r="D10" s="6"/>
      <c r="E10" s="12" t="s">
        <v>25</v>
      </c>
      <c r="F10" s="28">
        <v>12428.099173553719</v>
      </c>
      <c r="G10" s="28">
        <v>12469.709543568464</v>
      </c>
      <c r="H10" s="28">
        <v>12504.583333333334</v>
      </c>
      <c r="I10" s="28">
        <v>12526.778242677823</v>
      </c>
      <c r="J10" s="28">
        <v>12602.531645569619</v>
      </c>
      <c r="K10" s="28">
        <v>12625.84745762712</v>
      </c>
      <c r="L10" s="28">
        <v>12649.361702127659</v>
      </c>
      <c r="M10" s="28">
        <v>12664.957264957266</v>
      </c>
      <c r="N10" s="28">
        <v>12664.377682403434</v>
      </c>
      <c r="O10" s="28">
        <v>12718.614718614719</v>
      </c>
      <c r="P10" s="28">
        <v>12718.695652173914</v>
      </c>
      <c r="Q10" s="28">
        <v>12718.777292576418</v>
      </c>
      <c r="R10" s="28">
        <v>12711.842105263158</v>
      </c>
      <c r="S10" s="28">
        <v>12744.690265486726</v>
      </c>
      <c r="T10" s="28">
        <v>12721.777777777777</v>
      </c>
      <c r="U10" s="28">
        <v>12699.999999999998</v>
      </c>
      <c r="V10" s="28">
        <v>12677.578475336322</v>
      </c>
      <c r="W10" s="28">
        <v>12649.549549549549</v>
      </c>
      <c r="X10" s="28">
        <v>12666.81818181818</v>
      </c>
      <c r="Y10" s="28">
        <v>12626.940639269407</v>
      </c>
      <c r="Z10" s="28">
        <v>12587.614678899081</v>
      </c>
      <c r="AA10" s="28">
        <v>12548.847926267281</v>
      </c>
      <c r="AB10" s="28">
        <v>12562.79069767442</v>
      </c>
      <c r="AC10" s="28">
        <v>12509.345794392522</v>
      </c>
      <c r="AD10" s="28">
        <v>12456.80751173709</v>
      </c>
      <c r="AE10" s="28">
        <v>12404.245283018867</v>
      </c>
      <c r="AF10" s="28">
        <v>12352.132701421802</v>
      </c>
      <c r="AG10" s="28">
        <v>12355.502392344499</v>
      </c>
      <c r="AH10" s="28">
        <v>12291.826923076922</v>
      </c>
      <c r="AI10" s="28">
        <v>12228.502415458937</v>
      </c>
    </row>
    <row r="11" spans="1:35" s="19" customFormat="1" x14ac:dyDescent="0.25">
      <c r="A11" s="30"/>
      <c r="B11" s="14"/>
      <c r="C11" s="14"/>
      <c r="D11" s="14"/>
      <c r="E11" s="15" t="s">
        <v>21</v>
      </c>
      <c r="F11" s="31">
        <v>20182207</v>
      </c>
      <c r="G11" s="31">
        <v>20192207</v>
      </c>
      <c r="H11" s="31">
        <v>20202207</v>
      </c>
      <c r="I11" s="31">
        <v>20212207</v>
      </c>
      <c r="J11" s="31">
        <v>20222207</v>
      </c>
      <c r="K11" s="31">
        <v>20232207</v>
      </c>
      <c r="L11" s="31">
        <v>20242207</v>
      </c>
      <c r="M11" s="31">
        <v>20252207</v>
      </c>
      <c r="N11" s="31">
        <v>20262207</v>
      </c>
      <c r="O11" s="31">
        <v>20272207</v>
      </c>
      <c r="P11" s="31">
        <v>20282207</v>
      </c>
      <c r="Q11" s="31">
        <v>20292207</v>
      </c>
      <c r="R11" s="31">
        <v>20302207</v>
      </c>
      <c r="S11" s="31">
        <v>20312207</v>
      </c>
      <c r="T11" s="31">
        <v>20322207</v>
      </c>
      <c r="U11" s="31">
        <v>20332207</v>
      </c>
      <c r="V11" s="31">
        <v>20342207</v>
      </c>
      <c r="W11" s="31">
        <v>20352207</v>
      </c>
      <c r="X11" s="31">
        <v>20362207</v>
      </c>
      <c r="Y11" s="31">
        <v>20372207</v>
      </c>
      <c r="Z11" s="31">
        <v>20382207</v>
      </c>
      <c r="AA11" s="31">
        <v>20392207</v>
      </c>
      <c r="AB11" s="31">
        <v>20402207</v>
      </c>
      <c r="AC11" s="31">
        <v>20412207</v>
      </c>
      <c r="AD11" s="31">
        <v>20422207</v>
      </c>
      <c r="AE11" s="31">
        <v>20432207</v>
      </c>
      <c r="AF11" s="31">
        <v>20442207</v>
      </c>
      <c r="AG11" s="31">
        <v>20452207</v>
      </c>
      <c r="AH11" s="31">
        <v>20462207</v>
      </c>
      <c r="AI11" s="31">
        <v>20472207</v>
      </c>
    </row>
    <row r="12" spans="1:35" s="19" customFormat="1" x14ac:dyDescent="0.25">
      <c r="A12" s="30">
        <v>2207</v>
      </c>
      <c r="B12" s="40" t="s">
        <v>37</v>
      </c>
      <c r="C12" s="14">
        <v>1830</v>
      </c>
      <c r="D12" s="14" t="s">
        <v>9</v>
      </c>
      <c r="E12" s="16" t="s">
        <v>20</v>
      </c>
      <c r="F12" s="32">
        <v>2328.8288784033402</v>
      </c>
      <c r="G12" s="32">
        <v>2329.6402223076216</v>
      </c>
      <c r="H12" s="32">
        <v>2330.4518488771232</v>
      </c>
      <c r="I12" s="32">
        <v>2331.2637582103252</v>
      </c>
      <c r="J12" s="32">
        <v>2332.0759504057391</v>
      </c>
      <c r="K12" s="32">
        <v>2332.8884255619123</v>
      </c>
      <c r="L12" s="32">
        <v>2333.7011837774257</v>
      </c>
      <c r="M12" s="32">
        <v>2334.5142251508942</v>
      </c>
      <c r="N12" s="32">
        <v>2335.3275497809686</v>
      </c>
      <c r="O12" s="32">
        <v>2336.1411577663307</v>
      </c>
      <c r="P12" s="32">
        <v>2336.9550492057019</v>
      </c>
      <c r="Q12" s="32">
        <v>2337.7692241978339</v>
      </c>
      <c r="R12" s="32">
        <v>2338.5836828415145</v>
      </c>
      <c r="S12" s="32">
        <v>2339.3984252355644</v>
      </c>
      <c r="T12" s="32">
        <v>2340.2134514788409</v>
      </c>
      <c r="U12" s="32">
        <v>2341.028761670234</v>
      </c>
      <c r="V12" s="32">
        <v>2341.8443559086686</v>
      </c>
      <c r="W12" s="32">
        <v>2342.6602342931051</v>
      </c>
      <c r="X12" s="32">
        <v>2343.4763969225369</v>
      </c>
      <c r="Y12" s="32">
        <v>2344.2928438959925</v>
      </c>
      <c r="Z12" s="32">
        <v>2345.1095753125346</v>
      </c>
      <c r="AA12" s="32">
        <v>2345.9265912712626</v>
      </c>
      <c r="AB12" s="32">
        <v>2346.743891871306</v>
      </c>
      <c r="AC12" s="32">
        <v>2347.5614772118324</v>
      </c>
      <c r="AD12" s="32">
        <v>2348.3793473920427</v>
      </c>
      <c r="AE12" s="32">
        <v>2349.1975025111733</v>
      </c>
      <c r="AF12" s="32">
        <v>2350.0159426684941</v>
      </c>
      <c r="AG12" s="32">
        <v>2350.8346679633105</v>
      </c>
      <c r="AH12" s="32">
        <v>2351.6536784949608</v>
      </c>
      <c r="AI12" s="32">
        <v>2352.4729743628195</v>
      </c>
    </row>
    <row r="13" spans="1:35" s="19" customFormat="1" x14ac:dyDescent="0.25">
      <c r="A13" s="30"/>
      <c r="B13" s="40"/>
      <c r="C13" s="14"/>
      <c r="D13" s="14"/>
      <c r="E13" s="16" t="s">
        <v>23</v>
      </c>
      <c r="F13" s="33">
        <v>2.7643432096866847</v>
      </c>
      <c r="G13" s="33">
        <v>2.7495521773988205</v>
      </c>
      <c r="H13" s="33">
        <v>2.7348402867440842</v>
      </c>
      <c r="I13" s="33">
        <v>2.7202071142633177</v>
      </c>
      <c r="J13" s="33">
        <v>2.705652238763141</v>
      </c>
      <c r="K13" s="33">
        <v>2.6911752413038368</v>
      </c>
      <c r="L13" s="33">
        <v>2.6767757051872865</v>
      </c>
      <c r="M13" s="33">
        <v>2.6624532159449754</v>
      </c>
      <c r="N13" s="33">
        <v>2.6482073613260648</v>
      </c>
      <c r="O13" s="33">
        <v>2.6340377312855261</v>
      </c>
      <c r="P13" s="33">
        <v>2.6199439179723409</v>
      </c>
      <c r="Q13" s="33">
        <v>2.6059255157177543</v>
      </c>
      <c r="R13" s="33">
        <v>2.5919821210236065</v>
      </c>
      <c r="S13" s="33">
        <v>2.5781133325507115</v>
      </c>
      <c r="T13" s="33">
        <v>2.5643187511073129</v>
      </c>
      <c r="U13" s="33">
        <v>2.5505979796375855</v>
      </c>
      <c r="V13" s="33">
        <v>2.5369506232102128</v>
      </c>
      <c r="W13" s="33">
        <v>2.5233762890070182</v>
      </c>
      <c r="X13" s="33">
        <v>2.5098745863116561</v>
      </c>
      <c r="Y13" s="33">
        <v>2.4964451264983669</v>
      </c>
      <c r="Z13" s="33">
        <v>2.4830875230207932</v>
      </c>
      <c r="AA13" s="33">
        <v>2.4698013914008508</v>
      </c>
      <c r="AB13" s="33">
        <v>2.4565863492176616</v>
      </c>
      <c r="AC13" s="33">
        <v>2.44344201609655</v>
      </c>
      <c r="AD13" s="33">
        <v>2.4303680136980907</v>
      </c>
      <c r="AE13" s="33">
        <v>2.4173639657072208</v>
      </c>
      <c r="AF13" s="33">
        <v>2.4044294978224072</v>
      </c>
      <c r="AG13" s="33">
        <v>2.3915642377448738</v>
      </c>
      <c r="AH13" s="33">
        <v>2.3787678151678833</v>
      </c>
      <c r="AI13" s="33">
        <v>2.3660398617660809</v>
      </c>
    </row>
    <row r="14" spans="1:35" x14ac:dyDescent="0.25">
      <c r="A14" s="30"/>
      <c r="B14" s="14"/>
      <c r="C14" s="14"/>
      <c r="D14" s="14"/>
      <c r="E14" s="16" t="s">
        <v>25</v>
      </c>
      <c r="F14" s="32">
        <v>842.45287279913907</v>
      </c>
      <c r="G14" s="32">
        <v>847.2798739580744</v>
      </c>
      <c r="H14" s="32">
        <v>852.13453237943975</v>
      </c>
      <c r="I14" s="32">
        <v>857.01700653101716</v>
      </c>
      <c r="J14" s="32">
        <v>861.92745578856136</v>
      </c>
      <c r="K14" s="32">
        <v>866.86604044100091</v>
      </c>
      <c r="L14" s="32">
        <v>871.83292169567233</v>
      </c>
      <c r="M14" s="32">
        <v>876.82826168358156</v>
      </c>
      <c r="N14" s="32">
        <v>881.85222346469709</v>
      </c>
      <c r="O14" s="32">
        <v>886.90497103327039</v>
      </c>
      <c r="P14" s="32">
        <v>891.98666932319179</v>
      </c>
      <c r="Q14" s="32">
        <v>897.09748421337292</v>
      </c>
      <c r="R14" s="32">
        <v>902.23758253316123</v>
      </c>
      <c r="S14" s="32">
        <v>907.40713206778639</v>
      </c>
      <c r="T14" s="32">
        <v>912.6063015638365</v>
      </c>
      <c r="U14" s="32">
        <v>917.8352607347673</v>
      </c>
      <c r="V14" s="32">
        <v>923.09418026644119</v>
      </c>
      <c r="W14" s="32">
        <v>928.38323182269926</v>
      </c>
      <c r="X14" s="32">
        <v>933.70258805096444</v>
      </c>
      <c r="Y14" s="32">
        <v>939.0524225878778</v>
      </c>
      <c r="Z14" s="32">
        <v>944.43291006496543</v>
      </c>
      <c r="AA14" s="32">
        <v>949.84422611434059</v>
      </c>
      <c r="AB14" s="32">
        <v>955.28654737443412</v>
      </c>
      <c r="AC14" s="32">
        <v>960.76005149576304</v>
      </c>
      <c r="AD14" s="32">
        <v>966.26491714672761</v>
      </c>
      <c r="AE14" s="32">
        <v>971.80132401944491</v>
      </c>
      <c r="AF14" s="32">
        <v>977.36945283561306</v>
      </c>
      <c r="AG14" s="32">
        <v>982.96948535241131</v>
      </c>
      <c r="AH14" s="32">
        <v>988.60160436843273</v>
      </c>
      <c r="AI14" s="32">
        <v>994.26599372965143</v>
      </c>
    </row>
    <row r="15" spans="1:35" x14ac:dyDescent="0.25">
      <c r="A15" s="26"/>
      <c r="B15" s="6"/>
      <c r="C15" s="6"/>
      <c r="D15" s="6"/>
      <c r="E15" s="13" t="s">
        <v>21</v>
      </c>
      <c r="F15" s="27">
        <v>201834</v>
      </c>
      <c r="G15" s="27">
        <v>201934</v>
      </c>
      <c r="H15" s="27">
        <v>202034</v>
      </c>
      <c r="I15" s="27">
        <v>202134</v>
      </c>
      <c r="J15" s="27">
        <v>202234</v>
      </c>
      <c r="K15" s="27">
        <v>202334</v>
      </c>
      <c r="L15" s="27">
        <v>202434</v>
      </c>
      <c r="M15" s="27">
        <v>202534</v>
      </c>
      <c r="N15" s="27">
        <v>202634</v>
      </c>
      <c r="O15" s="27">
        <v>202734</v>
      </c>
      <c r="P15" s="27">
        <v>202834</v>
      </c>
      <c r="Q15" s="27">
        <v>202934</v>
      </c>
      <c r="R15" s="27">
        <v>203034</v>
      </c>
      <c r="S15" s="27">
        <v>203134</v>
      </c>
      <c r="T15" s="27">
        <v>203234</v>
      </c>
      <c r="U15" s="27">
        <v>203334</v>
      </c>
      <c r="V15" s="27">
        <v>203434</v>
      </c>
      <c r="W15" s="27">
        <v>203534</v>
      </c>
      <c r="X15" s="27">
        <v>203634</v>
      </c>
      <c r="Y15" s="27">
        <v>203734</v>
      </c>
      <c r="Z15" s="27">
        <v>203834</v>
      </c>
      <c r="AA15" s="27">
        <v>203934</v>
      </c>
      <c r="AB15" s="27">
        <v>204034</v>
      </c>
      <c r="AC15" s="27">
        <v>204134</v>
      </c>
      <c r="AD15" s="27">
        <v>204234</v>
      </c>
      <c r="AE15" s="27">
        <v>204334</v>
      </c>
      <c r="AF15" s="27">
        <v>204434</v>
      </c>
      <c r="AG15" s="27">
        <v>204534</v>
      </c>
      <c r="AH15" s="27">
        <v>204634</v>
      </c>
      <c r="AI15" s="27">
        <v>204734</v>
      </c>
    </row>
    <row r="16" spans="1:35" x14ac:dyDescent="0.25">
      <c r="A16" s="26">
        <v>34</v>
      </c>
      <c r="B16" s="6" t="s">
        <v>7</v>
      </c>
      <c r="C16" s="6">
        <v>310</v>
      </c>
      <c r="D16" s="6" t="s">
        <v>7</v>
      </c>
      <c r="E16" s="12" t="s">
        <v>20</v>
      </c>
      <c r="F16" s="28">
        <v>1033</v>
      </c>
      <c r="G16" s="28">
        <v>1036</v>
      </c>
      <c r="H16" s="28">
        <v>1038</v>
      </c>
      <c r="I16" s="28">
        <v>1038</v>
      </c>
      <c r="J16" s="28">
        <v>1039</v>
      </c>
      <c r="K16" s="28">
        <v>1039</v>
      </c>
      <c r="L16" s="28">
        <v>1040</v>
      </c>
      <c r="M16" s="28">
        <v>1040</v>
      </c>
      <c r="N16" s="28">
        <v>1039</v>
      </c>
      <c r="O16" s="28">
        <v>1038</v>
      </c>
      <c r="P16" s="28">
        <v>1036</v>
      </c>
      <c r="Q16" s="28">
        <v>1035</v>
      </c>
      <c r="R16" s="28">
        <v>1033</v>
      </c>
      <c r="S16" s="28">
        <v>1029</v>
      </c>
      <c r="T16" s="28">
        <v>1026</v>
      </c>
      <c r="U16" s="28">
        <v>1022</v>
      </c>
      <c r="V16" s="28">
        <v>1019</v>
      </c>
      <c r="W16" s="28">
        <v>1014</v>
      </c>
      <c r="X16" s="28">
        <v>1009</v>
      </c>
      <c r="Y16" s="28">
        <v>1003</v>
      </c>
      <c r="Z16" s="28">
        <v>998</v>
      </c>
      <c r="AA16" s="28">
        <v>993</v>
      </c>
      <c r="AB16" s="28">
        <v>987</v>
      </c>
      <c r="AC16" s="28">
        <v>980</v>
      </c>
      <c r="AD16" s="28">
        <v>972</v>
      </c>
      <c r="AE16" s="28">
        <v>965</v>
      </c>
      <c r="AF16" s="28">
        <v>958</v>
      </c>
      <c r="AG16" s="28">
        <v>950</v>
      </c>
      <c r="AH16" s="28">
        <v>942</v>
      </c>
      <c r="AI16" s="28">
        <v>933</v>
      </c>
    </row>
    <row r="17" spans="1:35" x14ac:dyDescent="0.25">
      <c r="A17" s="26"/>
      <c r="B17" s="6"/>
      <c r="C17" s="6"/>
      <c r="D17" s="6"/>
      <c r="E17" s="12" t="s">
        <v>23</v>
      </c>
      <c r="F17" s="29">
        <v>2.2400000000000002</v>
      </c>
      <c r="G17" s="29">
        <v>2.23</v>
      </c>
      <c r="H17" s="29">
        <v>2.21</v>
      </c>
      <c r="I17" s="29">
        <v>2.2000000000000002</v>
      </c>
      <c r="J17" s="29">
        <v>2.19</v>
      </c>
      <c r="K17" s="29">
        <v>2.1800000000000002</v>
      </c>
      <c r="L17" s="29">
        <v>2.17</v>
      </c>
      <c r="M17" s="29">
        <v>2.15</v>
      </c>
      <c r="N17" s="29">
        <v>2.14</v>
      </c>
      <c r="O17" s="29">
        <v>2.13</v>
      </c>
      <c r="P17" s="29">
        <v>2.12</v>
      </c>
      <c r="Q17" s="29">
        <v>2.11</v>
      </c>
      <c r="R17" s="29">
        <v>2.1</v>
      </c>
      <c r="S17" s="29">
        <v>2.09</v>
      </c>
      <c r="T17" s="29">
        <v>2.08</v>
      </c>
      <c r="U17" s="29">
        <v>2.06</v>
      </c>
      <c r="V17" s="29">
        <v>2.0499999999999998</v>
      </c>
      <c r="W17" s="29">
        <v>2.04</v>
      </c>
      <c r="X17" s="29">
        <v>2.0299999999999998</v>
      </c>
      <c r="Y17" s="29">
        <v>2.02</v>
      </c>
      <c r="Z17" s="29">
        <v>2</v>
      </c>
      <c r="AA17" s="29">
        <v>1.99</v>
      </c>
      <c r="AB17" s="29">
        <v>1.98</v>
      </c>
      <c r="AC17" s="29">
        <v>1.97</v>
      </c>
      <c r="AD17" s="29">
        <v>1.96</v>
      </c>
      <c r="AE17" s="29">
        <v>1.95</v>
      </c>
      <c r="AF17" s="29">
        <v>1.94</v>
      </c>
      <c r="AG17" s="29">
        <v>1.92</v>
      </c>
      <c r="AH17" s="29">
        <v>1.91</v>
      </c>
      <c r="AI17" s="29">
        <v>1.9</v>
      </c>
    </row>
    <row r="18" spans="1:35" x14ac:dyDescent="0.25">
      <c r="A18" s="26"/>
      <c r="B18" s="6"/>
      <c r="C18" s="6"/>
      <c r="D18" s="6"/>
      <c r="E18" s="12" t="s">
        <v>25</v>
      </c>
      <c r="F18" s="28">
        <v>461.16071428571422</v>
      </c>
      <c r="G18" s="28">
        <v>464.57399103139016</v>
      </c>
      <c r="H18" s="28">
        <v>469.68325791855204</v>
      </c>
      <c r="I18" s="28">
        <v>471.81818181818176</v>
      </c>
      <c r="J18" s="28">
        <v>474.42922374429224</v>
      </c>
      <c r="K18" s="28">
        <v>476.60550458715591</v>
      </c>
      <c r="L18" s="28">
        <v>479.26267281105993</v>
      </c>
      <c r="M18" s="28">
        <v>483.72093023255815</v>
      </c>
      <c r="N18" s="28">
        <v>485.51401869158877</v>
      </c>
      <c r="O18" s="28">
        <v>487.32394366197184</v>
      </c>
      <c r="P18" s="28">
        <v>488.67924528301882</v>
      </c>
      <c r="Q18" s="28">
        <v>490.52132701421806</v>
      </c>
      <c r="R18" s="28">
        <v>491.90476190476187</v>
      </c>
      <c r="S18" s="28">
        <v>492.34449760765551</v>
      </c>
      <c r="T18" s="28">
        <v>493.26923076923077</v>
      </c>
      <c r="U18" s="28">
        <v>496.11650485436894</v>
      </c>
      <c r="V18" s="28">
        <v>497.07317073170736</v>
      </c>
      <c r="W18" s="28">
        <v>497.05882352941177</v>
      </c>
      <c r="X18" s="28">
        <v>497.04433497536951</v>
      </c>
      <c r="Y18" s="28">
        <v>496.53465346534654</v>
      </c>
      <c r="Z18" s="28">
        <v>499</v>
      </c>
      <c r="AA18" s="28">
        <v>498.99497487437185</v>
      </c>
      <c r="AB18" s="28">
        <v>498.4848484848485</v>
      </c>
      <c r="AC18" s="28">
        <v>497.46192893401013</v>
      </c>
      <c r="AD18" s="28">
        <v>495.91836734693879</v>
      </c>
      <c r="AE18" s="28">
        <v>494.87179487179486</v>
      </c>
      <c r="AF18" s="28">
        <v>493.81443298969072</v>
      </c>
      <c r="AG18" s="28">
        <v>494.79166666666669</v>
      </c>
      <c r="AH18" s="28">
        <v>493.19371727748694</v>
      </c>
      <c r="AI18" s="28">
        <v>491.0526315789474</v>
      </c>
    </row>
    <row r="19" spans="1:35" s="19" customFormat="1" x14ac:dyDescent="0.25">
      <c r="A19" s="30"/>
      <c r="B19" s="14"/>
      <c r="C19" s="14"/>
      <c r="D19" s="14"/>
      <c r="E19" s="15" t="s">
        <v>21</v>
      </c>
      <c r="F19" s="31">
        <v>20181845</v>
      </c>
      <c r="G19" s="31">
        <v>20191845</v>
      </c>
      <c r="H19" s="31">
        <v>20201845</v>
      </c>
      <c r="I19" s="31">
        <v>20211845</v>
      </c>
      <c r="J19" s="31">
        <v>20221845</v>
      </c>
      <c r="K19" s="31">
        <v>20231845</v>
      </c>
      <c r="L19" s="31">
        <v>20241845</v>
      </c>
      <c r="M19" s="31">
        <v>20251845</v>
      </c>
      <c r="N19" s="31">
        <v>20261845</v>
      </c>
      <c r="O19" s="31">
        <v>20271845</v>
      </c>
      <c r="P19" s="31">
        <v>20281845</v>
      </c>
      <c r="Q19" s="31">
        <v>20291845</v>
      </c>
      <c r="R19" s="31">
        <v>20301845</v>
      </c>
      <c r="S19" s="31">
        <v>20311845</v>
      </c>
      <c r="T19" s="31">
        <v>20321845</v>
      </c>
      <c r="U19" s="31">
        <v>20331845</v>
      </c>
      <c r="V19" s="31">
        <v>20341845</v>
      </c>
      <c r="W19" s="31">
        <v>20351845</v>
      </c>
      <c r="X19" s="31">
        <v>20361845</v>
      </c>
      <c r="Y19" s="31">
        <v>20371845</v>
      </c>
      <c r="Z19" s="31">
        <v>20381845</v>
      </c>
      <c r="AA19" s="31">
        <v>20391845</v>
      </c>
      <c r="AB19" s="31">
        <v>20401845</v>
      </c>
      <c r="AC19" s="31">
        <v>20411845</v>
      </c>
      <c r="AD19" s="31">
        <v>20421845</v>
      </c>
      <c r="AE19" s="31">
        <v>20431845</v>
      </c>
      <c r="AF19" s="31">
        <v>20441845</v>
      </c>
      <c r="AG19" s="31">
        <v>20451845</v>
      </c>
      <c r="AH19" s="31">
        <v>20461845</v>
      </c>
      <c r="AI19" s="31">
        <v>20471845</v>
      </c>
    </row>
    <row r="20" spans="1:35" s="19" customFormat="1" x14ac:dyDescent="0.25">
      <c r="A20" s="30">
        <v>1845</v>
      </c>
      <c r="B20" s="14" t="s">
        <v>34</v>
      </c>
      <c r="C20" s="14">
        <v>3740</v>
      </c>
      <c r="D20" s="14" t="s">
        <v>12</v>
      </c>
      <c r="E20" s="16" t="s">
        <v>20</v>
      </c>
      <c r="F20" s="32">
        <v>2221</v>
      </c>
      <c r="G20" s="32">
        <v>2208</v>
      </c>
      <c r="H20" s="32">
        <v>2195</v>
      </c>
      <c r="I20" s="32">
        <v>2182</v>
      </c>
      <c r="J20" s="32">
        <v>2170</v>
      </c>
      <c r="K20" s="32">
        <v>2157</v>
      </c>
      <c r="L20" s="32">
        <v>2145</v>
      </c>
      <c r="M20" s="32">
        <v>2132</v>
      </c>
      <c r="N20" s="32">
        <v>2120</v>
      </c>
      <c r="O20" s="32">
        <v>2108</v>
      </c>
      <c r="P20" s="32">
        <v>2096</v>
      </c>
      <c r="Q20" s="32">
        <v>2084</v>
      </c>
      <c r="R20" s="32">
        <v>2071</v>
      </c>
      <c r="S20" s="32">
        <v>2060</v>
      </c>
      <c r="T20" s="32">
        <v>2048</v>
      </c>
      <c r="U20" s="32">
        <v>2036</v>
      </c>
      <c r="V20" s="32">
        <v>2024</v>
      </c>
      <c r="W20" s="32">
        <v>2012</v>
      </c>
      <c r="X20" s="32">
        <v>2001</v>
      </c>
      <c r="Y20" s="32">
        <v>1989</v>
      </c>
      <c r="Z20" s="32">
        <v>1978</v>
      </c>
      <c r="AA20" s="32">
        <v>1966</v>
      </c>
      <c r="AB20" s="32">
        <v>1955</v>
      </c>
      <c r="AC20" s="32">
        <v>1944</v>
      </c>
      <c r="AD20" s="32">
        <v>1932</v>
      </c>
      <c r="AE20" s="32">
        <v>1921</v>
      </c>
      <c r="AF20" s="32">
        <v>1910</v>
      </c>
      <c r="AG20" s="32">
        <v>1899</v>
      </c>
      <c r="AH20" s="32">
        <v>1888</v>
      </c>
      <c r="AI20" s="32">
        <v>1877</v>
      </c>
    </row>
    <row r="21" spans="1:35" s="19" customFormat="1" x14ac:dyDescent="0.25">
      <c r="A21" s="30"/>
      <c r="B21" s="14"/>
      <c r="C21" s="14"/>
      <c r="D21" s="14"/>
      <c r="E21" s="16" t="s">
        <v>23</v>
      </c>
      <c r="F21" s="33">
        <v>3.47</v>
      </c>
      <c r="G21" s="33">
        <v>3.44</v>
      </c>
      <c r="H21" s="33">
        <v>3.42</v>
      </c>
      <c r="I21" s="33">
        <v>3.39</v>
      </c>
      <c r="J21" s="33">
        <v>3.37</v>
      </c>
      <c r="K21" s="33">
        <v>3.34</v>
      </c>
      <c r="L21" s="33">
        <v>3.32</v>
      </c>
      <c r="M21" s="33">
        <v>3.29</v>
      </c>
      <c r="N21" s="33">
        <v>3.27</v>
      </c>
      <c r="O21" s="33">
        <v>3.24</v>
      </c>
      <c r="P21" s="33">
        <v>3.22</v>
      </c>
      <c r="Q21" s="33">
        <v>3.19</v>
      </c>
      <c r="R21" s="33">
        <v>3.17</v>
      </c>
      <c r="S21" s="33">
        <v>3.15</v>
      </c>
      <c r="T21" s="33">
        <v>3.12</v>
      </c>
      <c r="U21" s="33">
        <v>3.09</v>
      </c>
      <c r="V21" s="33">
        <v>3.07</v>
      </c>
      <c r="W21" s="33">
        <v>3.05</v>
      </c>
      <c r="X21" s="33">
        <v>3.03</v>
      </c>
      <c r="Y21" s="33">
        <v>3</v>
      </c>
      <c r="Z21" s="33">
        <v>2.98</v>
      </c>
      <c r="AA21" s="33">
        <v>2.96</v>
      </c>
      <c r="AB21" s="33">
        <v>2.94</v>
      </c>
      <c r="AC21" s="33">
        <v>2.91</v>
      </c>
      <c r="AD21" s="33">
        <v>2.89</v>
      </c>
      <c r="AE21" s="33">
        <v>2.87</v>
      </c>
      <c r="AF21" s="33">
        <v>2.85</v>
      </c>
      <c r="AG21" s="33">
        <v>2.83</v>
      </c>
      <c r="AH21" s="33">
        <v>2.81</v>
      </c>
      <c r="AI21" s="33">
        <v>2.78</v>
      </c>
    </row>
    <row r="22" spans="1:35" x14ac:dyDescent="0.25">
      <c r="A22" s="30"/>
      <c r="B22" s="14"/>
      <c r="C22" s="14"/>
      <c r="D22" s="14"/>
      <c r="E22" s="16" t="s">
        <v>25</v>
      </c>
      <c r="F22" s="32">
        <v>640.05763688760806</v>
      </c>
      <c r="G22" s="32">
        <v>641.8604651162791</v>
      </c>
      <c r="H22" s="32">
        <v>641.81286549707602</v>
      </c>
      <c r="I22" s="32">
        <v>643.6578171091445</v>
      </c>
      <c r="J22" s="32">
        <v>643.91691394658756</v>
      </c>
      <c r="K22" s="32">
        <v>645.80838323353294</v>
      </c>
      <c r="L22" s="32">
        <v>646.08433734939763</v>
      </c>
      <c r="M22" s="32">
        <v>648.02431610942244</v>
      </c>
      <c r="N22" s="32">
        <v>648.31804281345569</v>
      </c>
      <c r="O22" s="32">
        <v>650.61728395061721</v>
      </c>
      <c r="P22" s="32">
        <v>650.93167701863354</v>
      </c>
      <c r="Q22" s="32">
        <v>653.29153605015676</v>
      </c>
      <c r="R22" s="32">
        <v>653.31230283911668</v>
      </c>
      <c r="S22" s="32">
        <v>653.96825396825398</v>
      </c>
      <c r="T22" s="32">
        <v>656.41025641025635</v>
      </c>
      <c r="U22" s="32">
        <v>658.89967637540451</v>
      </c>
      <c r="V22" s="32">
        <v>659.28338762214992</v>
      </c>
      <c r="W22" s="32">
        <v>659.67213114754099</v>
      </c>
      <c r="X22" s="32">
        <v>660.39603960396039</v>
      </c>
      <c r="Y22" s="32">
        <v>663</v>
      </c>
      <c r="Z22" s="32">
        <v>663.75838926174492</v>
      </c>
      <c r="AA22" s="32">
        <v>664.18918918918916</v>
      </c>
      <c r="AB22" s="32">
        <v>664.96598639455783</v>
      </c>
      <c r="AC22" s="32">
        <v>668.04123711340208</v>
      </c>
      <c r="AD22" s="32">
        <v>668.51211072664353</v>
      </c>
      <c r="AE22" s="32">
        <v>669.33797909407667</v>
      </c>
      <c r="AF22" s="32">
        <v>670.17543859649118</v>
      </c>
      <c r="AG22" s="32">
        <v>671.02473498233212</v>
      </c>
      <c r="AH22" s="32">
        <v>671.88612099644126</v>
      </c>
      <c r="AI22" s="32">
        <v>675.17985611510801</v>
      </c>
    </row>
    <row r="23" spans="1:35" x14ac:dyDescent="0.25">
      <c r="A23" s="26"/>
      <c r="B23" s="6"/>
      <c r="C23" s="6"/>
      <c r="D23" s="6"/>
      <c r="E23" s="13" t="s">
        <v>21</v>
      </c>
      <c r="F23" s="27">
        <v>20181020</v>
      </c>
      <c r="G23" s="27">
        <v>20191020</v>
      </c>
      <c r="H23" s="27">
        <v>20201020</v>
      </c>
      <c r="I23" s="27">
        <v>20211020</v>
      </c>
      <c r="J23" s="27">
        <v>20221020</v>
      </c>
      <c r="K23" s="27">
        <v>20231020</v>
      </c>
      <c r="L23" s="27">
        <v>20241020</v>
      </c>
      <c r="M23" s="27">
        <v>20251020</v>
      </c>
      <c r="N23" s="27">
        <v>20261020</v>
      </c>
      <c r="O23" s="27">
        <v>20271020</v>
      </c>
      <c r="P23" s="27">
        <v>20281020</v>
      </c>
      <c r="Q23" s="27">
        <v>20291020</v>
      </c>
      <c r="R23" s="27">
        <v>20301020</v>
      </c>
      <c r="S23" s="27">
        <v>20311020</v>
      </c>
      <c r="T23" s="27">
        <v>20321020</v>
      </c>
      <c r="U23" s="27">
        <v>20331020</v>
      </c>
      <c r="V23" s="27">
        <v>20341020</v>
      </c>
      <c r="W23" s="27">
        <v>20351020</v>
      </c>
      <c r="X23" s="27">
        <v>20361020</v>
      </c>
      <c r="Y23" s="27">
        <v>20371020</v>
      </c>
      <c r="Z23" s="27">
        <v>20381020</v>
      </c>
      <c r="AA23" s="27">
        <v>20391020</v>
      </c>
      <c r="AB23" s="27">
        <v>20401020</v>
      </c>
      <c r="AC23" s="27">
        <v>20411020</v>
      </c>
      <c r="AD23" s="27">
        <v>20421020</v>
      </c>
      <c r="AE23" s="27">
        <v>20431020</v>
      </c>
      <c r="AF23" s="27">
        <v>20441020</v>
      </c>
      <c r="AG23" s="27">
        <v>20451020</v>
      </c>
      <c r="AH23" s="27">
        <v>20461020</v>
      </c>
      <c r="AI23" s="27">
        <v>20471020</v>
      </c>
    </row>
    <row r="24" spans="1:35" x14ac:dyDescent="0.25">
      <c r="A24" s="26">
        <v>1020</v>
      </c>
      <c r="B24" s="6" t="s">
        <v>29</v>
      </c>
      <c r="C24" s="6">
        <v>1830</v>
      </c>
      <c r="D24" s="6" t="s">
        <v>9</v>
      </c>
      <c r="E24" s="12" t="s">
        <v>20</v>
      </c>
      <c r="F24" s="28">
        <v>679</v>
      </c>
      <c r="G24" s="28">
        <v>679</v>
      </c>
      <c r="H24" s="28">
        <v>679</v>
      </c>
      <c r="I24" s="28">
        <v>680</v>
      </c>
      <c r="J24" s="28">
        <v>680</v>
      </c>
      <c r="K24" s="28">
        <v>680</v>
      </c>
      <c r="L24" s="28">
        <v>680</v>
      </c>
      <c r="M24" s="28">
        <v>681</v>
      </c>
      <c r="N24" s="28">
        <v>681</v>
      </c>
      <c r="O24" s="28">
        <v>681</v>
      </c>
      <c r="P24" s="28">
        <v>681</v>
      </c>
      <c r="Q24" s="28">
        <v>681</v>
      </c>
      <c r="R24" s="28">
        <v>682</v>
      </c>
      <c r="S24" s="28">
        <v>682</v>
      </c>
      <c r="T24" s="28">
        <v>682</v>
      </c>
      <c r="U24" s="28">
        <v>682</v>
      </c>
      <c r="V24" s="28">
        <v>683</v>
      </c>
      <c r="W24" s="28">
        <v>683</v>
      </c>
      <c r="X24" s="28">
        <v>683</v>
      </c>
      <c r="Y24" s="28">
        <v>683</v>
      </c>
      <c r="Z24" s="28">
        <v>684</v>
      </c>
      <c r="AA24" s="28">
        <v>684</v>
      </c>
      <c r="AB24" s="28">
        <v>684</v>
      </c>
      <c r="AC24" s="28">
        <v>684</v>
      </c>
      <c r="AD24" s="28">
        <v>685</v>
      </c>
      <c r="AE24" s="28">
        <v>685</v>
      </c>
      <c r="AF24" s="28">
        <v>685</v>
      </c>
      <c r="AG24" s="28">
        <v>685</v>
      </c>
      <c r="AH24" s="28">
        <v>686</v>
      </c>
      <c r="AI24" s="28">
        <v>686</v>
      </c>
    </row>
    <row r="25" spans="1:35" x14ac:dyDescent="0.25">
      <c r="A25" s="26"/>
      <c r="B25" s="6"/>
      <c r="C25" s="6"/>
      <c r="D25" s="6"/>
      <c r="E25" s="12" t="s">
        <v>23</v>
      </c>
      <c r="F25" s="29">
        <v>1.88</v>
      </c>
      <c r="G25" s="29">
        <v>1.87</v>
      </c>
      <c r="H25" s="29">
        <v>1.86</v>
      </c>
      <c r="I25" s="29">
        <v>1.85</v>
      </c>
      <c r="J25" s="29">
        <v>1.84</v>
      </c>
      <c r="K25" s="29">
        <v>1.82</v>
      </c>
      <c r="L25" s="29">
        <v>1.81</v>
      </c>
      <c r="M25" s="29">
        <v>1.81</v>
      </c>
      <c r="N25" s="29">
        <v>1.8</v>
      </c>
      <c r="O25" s="29">
        <v>1.79</v>
      </c>
      <c r="P25" s="29">
        <v>1.78</v>
      </c>
      <c r="Q25" s="29">
        <v>1.76</v>
      </c>
      <c r="R25" s="29">
        <v>1.76</v>
      </c>
      <c r="S25" s="29">
        <v>1.75</v>
      </c>
      <c r="T25" s="29">
        <v>1.74</v>
      </c>
      <c r="U25" s="29">
        <v>1.73</v>
      </c>
      <c r="V25" s="29">
        <v>1.72</v>
      </c>
      <c r="W25" s="29">
        <v>1.71</v>
      </c>
      <c r="X25" s="29">
        <v>1.7</v>
      </c>
      <c r="Y25" s="29">
        <v>1.69</v>
      </c>
      <c r="Z25" s="29">
        <v>1.68</v>
      </c>
      <c r="AA25" s="29">
        <v>1.68</v>
      </c>
      <c r="AB25" s="29">
        <v>1.66</v>
      </c>
      <c r="AC25" s="29">
        <v>1.66</v>
      </c>
      <c r="AD25" s="29">
        <v>1.65</v>
      </c>
      <c r="AE25" s="29">
        <v>1.64</v>
      </c>
      <c r="AF25" s="29">
        <v>1.63</v>
      </c>
      <c r="AG25" s="29">
        <v>1.62</v>
      </c>
      <c r="AH25" s="29">
        <v>1.61</v>
      </c>
      <c r="AI25" s="29">
        <v>1.61</v>
      </c>
    </row>
    <row r="26" spans="1:35" x14ac:dyDescent="0.25">
      <c r="A26" s="26"/>
      <c r="B26" s="6"/>
      <c r="C26" s="6"/>
      <c r="D26" s="6"/>
      <c r="E26" s="12" t="s">
        <v>25</v>
      </c>
      <c r="F26" s="28">
        <v>361.17021276595744</v>
      </c>
      <c r="G26" s="28">
        <v>363.10160427807483</v>
      </c>
      <c r="H26" s="28">
        <v>365.05376344086022</v>
      </c>
      <c r="I26" s="28">
        <v>367.56756756756755</v>
      </c>
      <c r="J26" s="28">
        <v>369.56521739130432</v>
      </c>
      <c r="K26" s="28">
        <v>373.62637362637361</v>
      </c>
      <c r="L26" s="28">
        <v>375.69060773480663</v>
      </c>
      <c r="M26" s="28">
        <v>376.24309392265189</v>
      </c>
      <c r="N26" s="28">
        <v>378.33333333333331</v>
      </c>
      <c r="O26" s="28">
        <v>380.44692737430165</v>
      </c>
      <c r="P26" s="28">
        <v>382.58426966292132</v>
      </c>
      <c r="Q26" s="28">
        <v>386.93181818181819</v>
      </c>
      <c r="R26" s="28">
        <v>387.5</v>
      </c>
      <c r="S26" s="28">
        <v>389.71428571428572</v>
      </c>
      <c r="T26" s="28">
        <v>391.95402298850576</v>
      </c>
      <c r="U26" s="28">
        <v>394.21965317919074</v>
      </c>
      <c r="V26" s="28">
        <v>397.09302325581393</v>
      </c>
      <c r="W26" s="28">
        <v>399.41520467836256</v>
      </c>
      <c r="X26" s="28">
        <v>401.76470588235293</v>
      </c>
      <c r="Y26" s="28">
        <v>404.14201183431953</v>
      </c>
      <c r="Z26" s="28">
        <v>407.14285714285717</v>
      </c>
      <c r="AA26" s="28">
        <v>407.14285714285717</v>
      </c>
      <c r="AB26" s="28">
        <v>412.04819277108436</v>
      </c>
      <c r="AC26" s="28">
        <v>412.04819277108436</v>
      </c>
      <c r="AD26" s="28">
        <v>415.15151515151518</v>
      </c>
      <c r="AE26" s="28">
        <v>417.6829268292683</v>
      </c>
      <c r="AF26" s="28">
        <v>420.24539877300617</v>
      </c>
      <c r="AG26" s="28">
        <v>422.83950617283949</v>
      </c>
      <c r="AH26" s="28">
        <v>426.08695652173913</v>
      </c>
      <c r="AI26" s="28">
        <v>426.08695652173913</v>
      </c>
    </row>
    <row r="27" spans="1:35" s="19" customFormat="1" x14ac:dyDescent="0.25">
      <c r="A27" s="30"/>
      <c r="B27" s="14"/>
      <c r="C27" s="14"/>
      <c r="D27" s="14"/>
      <c r="E27" s="15" t="s">
        <v>21</v>
      </c>
      <c r="F27" s="31">
        <v>2018166</v>
      </c>
      <c r="G27" s="31">
        <v>2019166</v>
      </c>
      <c r="H27" s="31">
        <v>2020166</v>
      </c>
      <c r="I27" s="31">
        <v>2021166</v>
      </c>
      <c r="J27" s="31">
        <v>2022166</v>
      </c>
      <c r="K27" s="31">
        <v>2023166</v>
      </c>
      <c r="L27" s="31">
        <v>2024166</v>
      </c>
      <c r="M27" s="31">
        <v>2025166</v>
      </c>
      <c r="N27" s="31">
        <v>2026166</v>
      </c>
      <c r="O27" s="31">
        <v>2027166</v>
      </c>
      <c r="P27" s="31">
        <v>2028166</v>
      </c>
      <c r="Q27" s="31">
        <v>2029166</v>
      </c>
      <c r="R27" s="31">
        <v>2030166</v>
      </c>
      <c r="S27" s="31">
        <v>2031166</v>
      </c>
      <c r="T27" s="31">
        <v>2032166</v>
      </c>
      <c r="U27" s="31">
        <v>2033166</v>
      </c>
      <c r="V27" s="31">
        <v>2034166</v>
      </c>
      <c r="W27" s="31">
        <v>2035166</v>
      </c>
      <c r="X27" s="31">
        <v>2036166</v>
      </c>
      <c r="Y27" s="31">
        <v>2037166</v>
      </c>
      <c r="Z27" s="31">
        <v>2038166</v>
      </c>
      <c r="AA27" s="31">
        <v>2039166</v>
      </c>
      <c r="AB27" s="31">
        <v>2040166</v>
      </c>
      <c r="AC27" s="31">
        <v>2041166</v>
      </c>
      <c r="AD27" s="31">
        <v>2042166</v>
      </c>
      <c r="AE27" s="31">
        <v>2043166</v>
      </c>
      <c r="AF27" s="31">
        <v>2044166</v>
      </c>
      <c r="AG27" s="31">
        <v>2045166</v>
      </c>
      <c r="AH27" s="31">
        <v>2046166</v>
      </c>
      <c r="AI27" s="31">
        <v>2047166</v>
      </c>
    </row>
    <row r="28" spans="1:35" s="19" customFormat="1" x14ac:dyDescent="0.25">
      <c r="A28" s="30">
        <v>166</v>
      </c>
      <c r="B28" s="14" t="s">
        <v>6</v>
      </c>
      <c r="C28" s="14">
        <v>1530</v>
      </c>
      <c r="D28" s="14" t="s">
        <v>6</v>
      </c>
      <c r="E28" s="16" t="s">
        <v>20</v>
      </c>
      <c r="F28" s="32">
        <v>68040</v>
      </c>
      <c r="G28" s="32">
        <v>68516</v>
      </c>
      <c r="H28" s="32">
        <v>68951</v>
      </c>
      <c r="I28" s="32">
        <v>69300</v>
      </c>
      <c r="J28" s="32">
        <v>69650</v>
      </c>
      <c r="K28" s="32">
        <v>70002</v>
      </c>
      <c r="L28" s="32">
        <v>70355</v>
      </c>
      <c r="M28" s="32">
        <v>70664</v>
      </c>
      <c r="N28" s="32">
        <v>70880</v>
      </c>
      <c r="O28" s="32">
        <v>71097</v>
      </c>
      <c r="P28" s="32">
        <v>71314</v>
      </c>
      <c r="Q28" s="32">
        <v>71532</v>
      </c>
      <c r="R28" s="32">
        <v>71702</v>
      </c>
      <c r="S28" s="32">
        <v>71776</v>
      </c>
      <c r="T28" s="32">
        <v>71849</v>
      </c>
      <c r="U28" s="32">
        <v>71923</v>
      </c>
      <c r="V28" s="32">
        <v>71996</v>
      </c>
      <c r="W28" s="32">
        <v>72029</v>
      </c>
      <c r="X28" s="32">
        <v>71978</v>
      </c>
      <c r="Y28" s="32">
        <v>71927</v>
      </c>
      <c r="Z28" s="32">
        <v>71876</v>
      </c>
      <c r="AA28" s="32">
        <v>71825</v>
      </c>
      <c r="AB28" s="32">
        <v>71744</v>
      </c>
      <c r="AC28" s="32">
        <v>71603</v>
      </c>
      <c r="AD28" s="32">
        <v>71461</v>
      </c>
      <c r="AE28" s="32">
        <v>71321</v>
      </c>
      <c r="AF28" s="32">
        <v>71181</v>
      </c>
      <c r="AG28" s="32">
        <v>71019</v>
      </c>
      <c r="AH28" s="32">
        <v>70816</v>
      </c>
      <c r="AI28" s="32">
        <v>70614</v>
      </c>
    </row>
    <row r="29" spans="1:35" s="19" customFormat="1" x14ac:dyDescent="0.25">
      <c r="A29" s="30"/>
      <c r="B29" s="14"/>
      <c r="C29" s="14"/>
      <c r="D29" s="14"/>
      <c r="E29" s="16" t="s">
        <v>23</v>
      </c>
      <c r="F29" s="33">
        <v>2.4300000000000002</v>
      </c>
      <c r="G29" s="33">
        <v>2.42</v>
      </c>
      <c r="H29" s="33">
        <v>2.41</v>
      </c>
      <c r="I29" s="33">
        <v>2.4</v>
      </c>
      <c r="J29" s="33">
        <v>2.39</v>
      </c>
      <c r="K29" s="33">
        <v>2.38</v>
      </c>
      <c r="L29" s="33">
        <v>2.37</v>
      </c>
      <c r="M29" s="33">
        <v>2.36</v>
      </c>
      <c r="N29" s="33">
        <v>2.35</v>
      </c>
      <c r="O29" s="33">
        <v>2.34</v>
      </c>
      <c r="P29" s="33">
        <v>2.33</v>
      </c>
      <c r="Q29" s="33">
        <v>2.31</v>
      </c>
      <c r="R29" s="33">
        <v>2.2999999999999998</v>
      </c>
      <c r="S29" s="33">
        <v>2.29</v>
      </c>
      <c r="T29" s="33">
        <v>2.2799999999999998</v>
      </c>
      <c r="U29" s="33">
        <v>2.27</v>
      </c>
      <c r="V29" s="33">
        <v>2.2599999999999998</v>
      </c>
      <c r="W29" s="33">
        <v>2.25</v>
      </c>
      <c r="X29" s="33">
        <v>2.2400000000000002</v>
      </c>
      <c r="Y29" s="33">
        <v>2.23</v>
      </c>
      <c r="Z29" s="33">
        <v>2.2200000000000002</v>
      </c>
      <c r="AA29" s="33">
        <v>2.21</v>
      </c>
      <c r="AB29" s="33">
        <v>2.2000000000000002</v>
      </c>
      <c r="AC29" s="33">
        <v>2.19</v>
      </c>
      <c r="AD29" s="33">
        <v>2.1800000000000002</v>
      </c>
      <c r="AE29" s="33">
        <v>2.17</v>
      </c>
      <c r="AF29" s="33">
        <v>2.16</v>
      </c>
      <c r="AG29" s="33">
        <v>2.15</v>
      </c>
      <c r="AH29" s="33">
        <v>2.14</v>
      </c>
      <c r="AI29" s="33">
        <v>2.13</v>
      </c>
    </row>
    <row r="30" spans="1:35" x14ac:dyDescent="0.25">
      <c r="A30" s="30"/>
      <c r="B30" s="14"/>
      <c r="C30" s="14"/>
      <c r="D30" s="14"/>
      <c r="E30" s="16" t="s">
        <v>25</v>
      </c>
      <c r="F30" s="32">
        <v>27999.999999999996</v>
      </c>
      <c r="G30" s="32">
        <v>28312.396694214876</v>
      </c>
      <c r="H30" s="32">
        <v>28610.373443983401</v>
      </c>
      <c r="I30" s="32">
        <v>28875</v>
      </c>
      <c r="J30" s="32">
        <v>29142.25941422594</v>
      </c>
      <c r="K30" s="32">
        <v>29412.605042016807</v>
      </c>
      <c r="L30" s="32">
        <v>29685.654008438818</v>
      </c>
      <c r="M30" s="32">
        <v>29942.372881355936</v>
      </c>
      <c r="N30" s="32">
        <v>30161.702127659573</v>
      </c>
      <c r="O30" s="32">
        <v>30383.333333333336</v>
      </c>
      <c r="P30" s="32">
        <v>30606.8669527897</v>
      </c>
      <c r="Q30" s="32">
        <v>30966.233766233767</v>
      </c>
      <c r="R30" s="32">
        <v>31174.782608695656</v>
      </c>
      <c r="S30" s="32">
        <v>31343.231441048036</v>
      </c>
      <c r="T30" s="32">
        <v>31512.719298245618</v>
      </c>
      <c r="U30" s="32">
        <v>31684.140969162996</v>
      </c>
      <c r="V30" s="32">
        <v>31856.637168141595</v>
      </c>
      <c r="W30" s="32">
        <v>32012.888888888891</v>
      </c>
      <c r="X30" s="32">
        <v>32133.03571428571</v>
      </c>
      <c r="Y30" s="32">
        <v>32254.2600896861</v>
      </c>
      <c r="Z30" s="32">
        <v>32376.576576576575</v>
      </c>
      <c r="AA30" s="32">
        <v>32500</v>
      </c>
      <c r="AB30" s="32">
        <v>32610.909090909088</v>
      </c>
      <c r="AC30" s="32">
        <v>32695.433789954339</v>
      </c>
      <c r="AD30" s="32">
        <v>32780.275229357794</v>
      </c>
      <c r="AE30" s="32">
        <v>32866.820276497696</v>
      </c>
      <c r="AF30" s="32">
        <v>32954.166666666664</v>
      </c>
      <c r="AG30" s="32">
        <v>33032.093023255817</v>
      </c>
      <c r="AH30" s="32">
        <v>33091.588785046726</v>
      </c>
      <c r="AI30" s="32">
        <v>33152.112676056342</v>
      </c>
    </row>
    <row r="31" spans="1:35" x14ac:dyDescent="0.25">
      <c r="A31" s="26"/>
      <c r="B31" s="6"/>
      <c r="C31" s="6"/>
      <c r="D31" s="6"/>
      <c r="E31" s="13" t="s">
        <v>21</v>
      </c>
      <c r="F31" s="27">
        <v>2018245</v>
      </c>
      <c r="G31" s="27">
        <v>2019245</v>
      </c>
      <c r="H31" s="27">
        <v>2020245</v>
      </c>
      <c r="I31" s="27">
        <v>2021245</v>
      </c>
      <c r="J31" s="27">
        <v>2022245</v>
      </c>
      <c r="K31" s="27">
        <v>2023245</v>
      </c>
      <c r="L31" s="27">
        <v>2024245</v>
      </c>
      <c r="M31" s="27">
        <v>2025245</v>
      </c>
      <c r="N31" s="27">
        <v>2026245</v>
      </c>
      <c r="O31" s="27">
        <v>2027245</v>
      </c>
      <c r="P31" s="27">
        <v>2028245</v>
      </c>
      <c r="Q31" s="27">
        <v>2029245</v>
      </c>
      <c r="R31" s="27">
        <v>2030245</v>
      </c>
      <c r="S31" s="27">
        <v>2031245</v>
      </c>
      <c r="T31" s="27">
        <v>2032245</v>
      </c>
      <c r="U31" s="27">
        <v>2033245</v>
      </c>
      <c r="V31" s="27">
        <v>2034245</v>
      </c>
      <c r="W31" s="27">
        <v>2035245</v>
      </c>
      <c r="X31" s="27">
        <v>2036245</v>
      </c>
      <c r="Y31" s="27">
        <v>2037245</v>
      </c>
      <c r="Z31" s="27">
        <v>2038245</v>
      </c>
      <c r="AA31" s="27">
        <v>2039245</v>
      </c>
      <c r="AB31" s="27">
        <v>2040245</v>
      </c>
      <c r="AC31" s="27">
        <v>2041245</v>
      </c>
      <c r="AD31" s="27">
        <v>2042245</v>
      </c>
      <c r="AE31" s="27">
        <v>2043245</v>
      </c>
      <c r="AF31" s="27">
        <v>2044245</v>
      </c>
      <c r="AG31" s="27">
        <v>2045245</v>
      </c>
      <c r="AH31" s="27">
        <v>2046245</v>
      </c>
      <c r="AI31" s="27">
        <v>2047245</v>
      </c>
    </row>
    <row r="32" spans="1:35" x14ac:dyDescent="0.25">
      <c r="A32" s="26">
        <v>245</v>
      </c>
      <c r="B32" s="6" t="s">
        <v>10</v>
      </c>
      <c r="C32" s="6">
        <v>2200</v>
      </c>
      <c r="D32" s="6" t="s">
        <v>10</v>
      </c>
      <c r="E32" s="12" t="s">
        <v>20</v>
      </c>
      <c r="F32" s="28">
        <v>10927</v>
      </c>
      <c r="G32" s="28">
        <v>11080</v>
      </c>
      <c r="H32" s="28">
        <v>11225</v>
      </c>
      <c r="I32" s="28">
        <v>11351</v>
      </c>
      <c r="J32" s="28">
        <v>11479</v>
      </c>
      <c r="K32" s="28">
        <v>11608</v>
      </c>
      <c r="L32" s="28">
        <v>11739</v>
      </c>
      <c r="M32" s="28">
        <v>11859</v>
      </c>
      <c r="N32" s="28">
        <v>11954</v>
      </c>
      <c r="O32" s="28">
        <v>12050</v>
      </c>
      <c r="P32" s="28">
        <v>12147</v>
      </c>
      <c r="Q32" s="28">
        <v>12245</v>
      </c>
      <c r="R32" s="28">
        <v>12330</v>
      </c>
      <c r="S32" s="28">
        <v>12390</v>
      </c>
      <c r="T32" s="28">
        <v>12449</v>
      </c>
      <c r="U32" s="28">
        <v>12509</v>
      </c>
      <c r="V32" s="28">
        <v>12570</v>
      </c>
      <c r="W32" s="28">
        <v>12618</v>
      </c>
      <c r="X32" s="28">
        <v>12643</v>
      </c>
      <c r="Y32" s="28">
        <v>12668</v>
      </c>
      <c r="Z32" s="28">
        <v>12693</v>
      </c>
      <c r="AA32" s="28">
        <v>12719</v>
      </c>
      <c r="AB32" s="28">
        <v>12732</v>
      </c>
      <c r="AC32" s="28">
        <v>12722</v>
      </c>
      <c r="AD32" s="28">
        <v>12711</v>
      </c>
      <c r="AE32" s="28">
        <v>12700</v>
      </c>
      <c r="AF32" s="28">
        <v>12690</v>
      </c>
      <c r="AG32" s="28">
        <v>12666</v>
      </c>
      <c r="AH32" s="28">
        <v>12616</v>
      </c>
      <c r="AI32" s="28">
        <v>12567</v>
      </c>
    </row>
    <row r="33" spans="1:35" x14ac:dyDescent="0.25">
      <c r="A33" s="26"/>
      <c r="B33" s="6"/>
      <c r="C33" s="6"/>
      <c r="D33" s="6"/>
      <c r="E33" s="12" t="s">
        <v>23</v>
      </c>
      <c r="F33" s="29">
        <v>2.2799999999999998</v>
      </c>
      <c r="G33" s="29">
        <v>2.27</v>
      </c>
      <c r="H33" s="29">
        <v>2.2599999999999998</v>
      </c>
      <c r="I33" s="29">
        <v>2.25</v>
      </c>
      <c r="J33" s="29">
        <v>2.2400000000000002</v>
      </c>
      <c r="K33" s="29">
        <v>2.2200000000000002</v>
      </c>
      <c r="L33" s="29">
        <v>2.21</v>
      </c>
      <c r="M33" s="29">
        <v>2.2000000000000002</v>
      </c>
      <c r="N33" s="29">
        <v>2.19</v>
      </c>
      <c r="O33" s="29">
        <v>2.17</v>
      </c>
      <c r="P33" s="29">
        <v>2.16</v>
      </c>
      <c r="Q33" s="29">
        <v>2.15</v>
      </c>
      <c r="R33" s="29">
        <v>2.14</v>
      </c>
      <c r="S33" s="29">
        <v>2.12</v>
      </c>
      <c r="T33" s="29">
        <v>2.11</v>
      </c>
      <c r="U33" s="29">
        <v>2.1</v>
      </c>
      <c r="V33" s="29">
        <v>2.09</v>
      </c>
      <c r="W33" s="29">
        <v>2.08</v>
      </c>
      <c r="X33" s="29">
        <v>2.06</v>
      </c>
      <c r="Y33" s="29">
        <v>2.0499999999999998</v>
      </c>
      <c r="Z33" s="29">
        <v>2.04</v>
      </c>
      <c r="AA33" s="29">
        <v>2.0299999999999998</v>
      </c>
      <c r="AB33" s="29">
        <v>2.0099999999999998</v>
      </c>
      <c r="AC33" s="29">
        <v>2</v>
      </c>
      <c r="AD33" s="29">
        <v>1.99</v>
      </c>
      <c r="AE33" s="29">
        <v>1.98</v>
      </c>
      <c r="AF33" s="29">
        <v>1.97</v>
      </c>
      <c r="AG33" s="29">
        <v>1.95</v>
      </c>
      <c r="AH33" s="29">
        <v>1.94</v>
      </c>
      <c r="AI33" s="29">
        <v>1.93</v>
      </c>
    </row>
    <row r="34" spans="1:35" x14ac:dyDescent="0.25">
      <c r="A34" s="26"/>
      <c r="B34" s="6"/>
      <c r="C34" s="6"/>
      <c r="D34" s="6"/>
      <c r="E34" s="12" t="s">
        <v>25</v>
      </c>
      <c r="F34" s="28">
        <v>4792.5438596491231</v>
      </c>
      <c r="G34" s="28">
        <v>4881.0572687224667</v>
      </c>
      <c r="H34" s="28">
        <v>4966.8141592920356</v>
      </c>
      <c r="I34" s="28">
        <v>5044.8888888888887</v>
      </c>
      <c r="J34" s="28">
        <v>5124.5535714285706</v>
      </c>
      <c r="K34" s="28">
        <v>5228.8288288288286</v>
      </c>
      <c r="L34" s="28">
        <v>5311.7647058823532</v>
      </c>
      <c r="M34" s="28">
        <v>5390.454545454545</v>
      </c>
      <c r="N34" s="28">
        <v>5458.4474885844747</v>
      </c>
      <c r="O34" s="28">
        <v>5552.9953917050689</v>
      </c>
      <c r="P34" s="28">
        <v>5623.6111111111104</v>
      </c>
      <c r="Q34" s="28">
        <v>5695.3488372093025</v>
      </c>
      <c r="R34" s="28">
        <v>5761.6822429906542</v>
      </c>
      <c r="S34" s="28">
        <v>5844.3396226415089</v>
      </c>
      <c r="T34" s="28">
        <v>5900</v>
      </c>
      <c r="U34" s="28">
        <v>5956.6666666666661</v>
      </c>
      <c r="V34" s="28">
        <v>6014.3540669856466</v>
      </c>
      <c r="W34" s="28">
        <v>6066.3461538461534</v>
      </c>
      <c r="X34" s="28">
        <v>6137.3786407766993</v>
      </c>
      <c r="Y34" s="28">
        <v>6179.5121951219517</v>
      </c>
      <c r="Z34" s="28">
        <v>6222.0588235294117</v>
      </c>
      <c r="AA34" s="28">
        <v>6265.5172413793107</v>
      </c>
      <c r="AB34" s="28">
        <v>6334.3283582089562</v>
      </c>
      <c r="AC34" s="28">
        <v>6361</v>
      </c>
      <c r="AD34" s="28">
        <v>6387.437185929648</v>
      </c>
      <c r="AE34" s="28">
        <v>6414.1414141414143</v>
      </c>
      <c r="AF34" s="28">
        <v>6441.6243654822338</v>
      </c>
      <c r="AG34" s="28">
        <v>6495.3846153846152</v>
      </c>
      <c r="AH34" s="28">
        <v>6503.0927835051552</v>
      </c>
      <c r="AI34" s="28">
        <v>6511.3989637305704</v>
      </c>
    </row>
    <row r="35" spans="1:35" s="19" customFormat="1" x14ac:dyDescent="0.25">
      <c r="A35" s="30"/>
      <c r="B35" s="14"/>
      <c r="C35" s="14"/>
      <c r="D35" s="14"/>
      <c r="E35" s="15" t="s">
        <v>21</v>
      </c>
      <c r="F35" s="31">
        <v>2018320</v>
      </c>
      <c r="G35" s="31">
        <v>2019320</v>
      </c>
      <c r="H35" s="31">
        <v>2020320</v>
      </c>
      <c r="I35" s="31">
        <v>2021320</v>
      </c>
      <c r="J35" s="31">
        <v>2022320</v>
      </c>
      <c r="K35" s="31">
        <v>2023320</v>
      </c>
      <c r="L35" s="31">
        <v>2024320</v>
      </c>
      <c r="M35" s="31">
        <v>2025320</v>
      </c>
      <c r="N35" s="31">
        <v>2026320</v>
      </c>
      <c r="O35" s="31">
        <v>2027320</v>
      </c>
      <c r="P35" s="31">
        <v>2028320</v>
      </c>
      <c r="Q35" s="31">
        <v>2029320</v>
      </c>
      <c r="R35" s="31">
        <v>2030320</v>
      </c>
      <c r="S35" s="31">
        <v>2031320</v>
      </c>
      <c r="T35" s="31">
        <v>2032320</v>
      </c>
      <c r="U35" s="31">
        <v>2033320</v>
      </c>
      <c r="V35" s="31">
        <v>2034320</v>
      </c>
      <c r="W35" s="31">
        <v>2035320</v>
      </c>
      <c r="X35" s="31">
        <v>2036320</v>
      </c>
      <c r="Y35" s="31">
        <v>2037320</v>
      </c>
      <c r="Z35" s="31">
        <v>2038320</v>
      </c>
      <c r="AA35" s="31">
        <v>2039320</v>
      </c>
      <c r="AB35" s="31">
        <v>2040320</v>
      </c>
      <c r="AC35" s="31">
        <v>2041320</v>
      </c>
      <c r="AD35" s="31">
        <v>2042320</v>
      </c>
      <c r="AE35" s="31">
        <v>2043320</v>
      </c>
      <c r="AF35" s="31">
        <v>2044320</v>
      </c>
      <c r="AG35" s="31">
        <v>2045320</v>
      </c>
      <c r="AH35" s="31">
        <v>2046320</v>
      </c>
      <c r="AI35" s="31">
        <v>2047320</v>
      </c>
    </row>
    <row r="36" spans="1:35" s="19" customFormat="1" x14ac:dyDescent="0.25">
      <c r="A36" s="30">
        <v>320</v>
      </c>
      <c r="B36" s="14" t="s">
        <v>11</v>
      </c>
      <c r="C36" s="14">
        <v>2820</v>
      </c>
      <c r="D36" s="14" t="s">
        <v>11</v>
      </c>
      <c r="E36" s="16" t="s">
        <v>20</v>
      </c>
      <c r="F36" s="32">
        <v>3675</v>
      </c>
      <c r="G36" s="32">
        <v>3731</v>
      </c>
      <c r="H36" s="32">
        <v>3784</v>
      </c>
      <c r="I36" s="32">
        <v>3834</v>
      </c>
      <c r="J36" s="32">
        <v>3885</v>
      </c>
      <c r="K36" s="32">
        <v>3935</v>
      </c>
      <c r="L36" s="32">
        <v>3987</v>
      </c>
      <c r="M36" s="32">
        <v>4037</v>
      </c>
      <c r="N36" s="32">
        <v>4081</v>
      </c>
      <c r="O36" s="32">
        <v>4125</v>
      </c>
      <c r="P36" s="32">
        <v>4170</v>
      </c>
      <c r="Q36" s="32">
        <v>4215</v>
      </c>
      <c r="R36" s="32">
        <v>4258</v>
      </c>
      <c r="S36" s="32">
        <v>4294</v>
      </c>
      <c r="T36" s="32">
        <v>4331</v>
      </c>
      <c r="U36" s="32">
        <v>4368</v>
      </c>
      <c r="V36" s="32">
        <v>4405</v>
      </c>
      <c r="W36" s="32">
        <v>4439</v>
      </c>
      <c r="X36" s="32">
        <v>4465</v>
      </c>
      <c r="Y36" s="32">
        <v>4492</v>
      </c>
      <c r="Z36" s="32">
        <v>4518</v>
      </c>
      <c r="AA36" s="32">
        <v>4545</v>
      </c>
      <c r="AB36" s="32">
        <v>4569</v>
      </c>
      <c r="AC36" s="32">
        <v>4588</v>
      </c>
      <c r="AD36" s="32">
        <v>4607</v>
      </c>
      <c r="AE36" s="32">
        <v>4626</v>
      </c>
      <c r="AF36" s="32">
        <v>4646</v>
      </c>
      <c r="AG36" s="32">
        <v>4662</v>
      </c>
      <c r="AH36" s="32">
        <v>4673</v>
      </c>
      <c r="AI36" s="32">
        <v>4684</v>
      </c>
    </row>
    <row r="37" spans="1:35" s="19" customFormat="1" x14ac:dyDescent="0.25">
      <c r="A37" s="30"/>
      <c r="B37" s="14"/>
      <c r="C37" s="14"/>
      <c r="D37" s="14"/>
      <c r="E37" s="16" t="s">
        <v>23</v>
      </c>
      <c r="F37" s="33">
        <v>2.41</v>
      </c>
      <c r="G37" s="33">
        <v>2.4</v>
      </c>
      <c r="H37" s="33">
        <v>2.38</v>
      </c>
      <c r="I37" s="33">
        <v>2.37</v>
      </c>
      <c r="J37" s="33">
        <v>2.36</v>
      </c>
      <c r="K37" s="33">
        <v>2.35</v>
      </c>
      <c r="L37" s="33">
        <v>2.33</v>
      </c>
      <c r="M37" s="33">
        <v>2.3199999999999998</v>
      </c>
      <c r="N37" s="33">
        <v>2.31</v>
      </c>
      <c r="O37" s="33">
        <v>2.2999999999999998</v>
      </c>
      <c r="P37" s="33">
        <v>2.2799999999999998</v>
      </c>
      <c r="Q37" s="33">
        <v>2.27</v>
      </c>
      <c r="R37" s="33">
        <v>2.2599999999999998</v>
      </c>
      <c r="S37" s="33">
        <v>2.25</v>
      </c>
      <c r="T37" s="33">
        <v>2.2400000000000002</v>
      </c>
      <c r="U37" s="33">
        <v>2.2200000000000002</v>
      </c>
      <c r="V37" s="33">
        <v>2.21</v>
      </c>
      <c r="W37" s="33">
        <v>2.2000000000000002</v>
      </c>
      <c r="X37" s="33">
        <v>2.19</v>
      </c>
      <c r="Y37" s="33">
        <v>2.1800000000000002</v>
      </c>
      <c r="Z37" s="33">
        <v>2.16</v>
      </c>
      <c r="AA37" s="33">
        <v>2.15</v>
      </c>
      <c r="AB37" s="33">
        <v>2.14</v>
      </c>
      <c r="AC37" s="33">
        <v>2.13</v>
      </c>
      <c r="AD37" s="33">
        <v>2.11</v>
      </c>
      <c r="AE37" s="33">
        <v>2.1</v>
      </c>
      <c r="AF37" s="33">
        <v>2.09</v>
      </c>
      <c r="AG37" s="33">
        <v>2.08</v>
      </c>
      <c r="AH37" s="33">
        <v>2.0699999999999998</v>
      </c>
      <c r="AI37" s="33">
        <v>2.0499999999999998</v>
      </c>
    </row>
    <row r="38" spans="1:35" x14ac:dyDescent="0.25">
      <c r="A38" s="30"/>
      <c r="B38" s="14"/>
      <c r="C38" s="14"/>
      <c r="D38" s="14"/>
      <c r="E38" s="16" t="s">
        <v>25</v>
      </c>
      <c r="F38" s="32">
        <v>1524.8962655601658</v>
      </c>
      <c r="G38" s="32">
        <v>1554.5833333333335</v>
      </c>
      <c r="H38" s="32">
        <v>1589.9159663865546</v>
      </c>
      <c r="I38" s="32">
        <v>1617.7215189873416</v>
      </c>
      <c r="J38" s="32">
        <v>1646.1864406779662</v>
      </c>
      <c r="K38" s="32">
        <v>1674.4680851063829</v>
      </c>
      <c r="L38" s="32">
        <v>1711.1587982832618</v>
      </c>
      <c r="M38" s="32">
        <v>1740.0862068965519</v>
      </c>
      <c r="N38" s="32">
        <v>1766.6666666666665</v>
      </c>
      <c r="O38" s="32">
        <v>1793.4782608695652</v>
      </c>
      <c r="P38" s="32">
        <v>1828.9473684210527</v>
      </c>
      <c r="Q38" s="32">
        <v>1856.828193832599</v>
      </c>
      <c r="R38" s="32">
        <v>1884.0707964601772</v>
      </c>
      <c r="S38" s="32">
        <v>1908.4444444444443</v>
      </c>
      <c r="T38" s="32">
        <v>1933.4821428571427</v>
      </c>
      <c r="U38" s="32">
        <v>1967.5675675675675</v>
      </c>
      <c r="V38" s="32">
        <v>1993.2126696832579</v>
      </c>
      <c r="W38" s="32">
        <v>2017.7272727272725</v>
      </c>
      <c r="X38" s="32">
        <v>2038.8127853881278</v>
      </c>
      <c r="Y38" s="32">
        <v>2060.5504587155961</v>
      </c>
      <c r="Z38" s="32">
        <v>2091.6666666666665</v>
      </c>
      <c r="AA38" s="32">
        <v>2113.953488372093</v>
      </c>
      <c r="AB38" s="32">
        <v>2135.0467289719627</v>
      </c>
      <c r="AC38" s="32">
        <v>2153.9906103286385</v>
      </c>
      <c r="AD38" s="32">
        <v>2183.4123222748817</v>
      </c>
      <c r="AE38" s="32">
        <v>2202.8571428571427</v>
      </c>
      <c r="AF38" s="32">
        <v>2222.9665071770337</v>
      </c>
      <c r="AG38" s="32">
        <v>2241.3461538461538</v>
      </c>
      <c r="AH38" s="32">
        <v>2257.4879227053143</v>
      </c>
      <c r="AI38" s="32">
        <v>2284.8780487804879</v>
      </c>
    </row>
    <row r="39" spans="1:35" x14ac:dyDescent="0.25">
      <c r="A39" s="26"/>
      <c r="B39" s="6"/>
      <c r="C39" s="6"/>
      <c r="D39" s="6"/>
      <c r="E39" s="13" t="s">
        <v>21</v>
      </c>
      <c r="F39" s="27">
        <v>2018599</v>
      </c>
      <c r="G39" s="27">
        <v>2019599</v>
      </c>
      <c r="H39" s="27">
        <v>2020599</v>
      </c>
      <c r="I39" s="27">
        <v>2021599</v>
      </c>
      <c r="J39" s="27">
        <v>2022599</v>
      </c>
      <c r="K39" s="27">
        <v>2023599</v>
      </c>
      <c r="L39" s="27">
        <v>2024599</v>
      </c>
      <c r="M39" s="27">
        <v>2025599</v>
      </c>
      <c r="N39" s="27">
        <v>2026599</v>
      </c>
      <c r="O39" s="27">
        <v>2027599</v>
      </c>
      <c r="P39" s="27">
        <v>2028599</v>
      </c>
      <c r="Q39" s="27">
        <v>2029599</v>
      </c>
      <c r="R39" s="27">
        <v>2030599</v>
      </c>
      <c r="S39" s="27">
        <v>2031599</v>
      </c>
      <c r="T39" s="27">
        <v>2032599</v>
      </c>
      <c r="U39" s="27">
        <v>2033599</v>
      </c>
      <c r="V39" s="27">
        <v>2034599</v>
      </c>
      <c r="W39" s="27">
        <v>2035599</v>
      </c>
      <c r="X39" s="27">
        <v>2036599</v>
      </c>
      <c r="Y39" s="27">
        <v>2037599</v>
      </c>
      <c r="Z39" s="27">
        <v>2038599</v>
      </c>
      <c r="AA39" s="27">
        <v>2039599</v>
      </c>
      <c r="AB39" s="27">
        <v>2040599</v>
      </c>
      <c r="AC39" s="27">
        <v>2041599</v>
      </c>
      <c r="AD39" s="27">
        <v>2042599</v>
      </c>
      <c r="AE39" s="27">
        <v>2043599</v>
      </c>
      <c r="AF39" s="27">
        <v>2044599</v>
      </c>
      <c r="AG39" s="27">
        <v>2045599</v>
      </c>
      <c r="AH39" s="27">
        <v>2046599</v>
      </c>
      <c r="AI39" s="27">
        <v>2047599</v>
      </c>
    </row>
    <row r="40" spans="1:35" x14ac:dyDescent="0.25">
      <c r="A40" s="26">
        <v>599</v>
      </c>
      <c r="B40" s="6" t="s">
        <v>13</v>
      </c>
      <c r="C40" s="6">
        <v>5110</v>
      </c>
      <c r="D40" s="6" t="s">
        <v>13</v>
      </c>
      <c r="E40" s="13" t="s">
        <v>20</v>
      </c>
      <c r="F40" s="35">
        <v>8708</v>
      </c>
      <c r="G40" s="35">
        <v>8735</v>
      </c>
      <c r="H40" s="35">
        <v>8756</v>
      </c>
      <c r="I40" s="35">
        <v>8765</v>
      </c>
      <c r="J40" s="35">
        <v>8775</v>
      </c>
      <c r="K40" s="35">
        <v>8784</v>
      </c>
      <c r="L40" s="35">
        <v>8794</v>
      </c>
      <c r="M40" s="35">
        <v>8796</v>
      </c>
      <c r="N40" s="35">
        <v>8786</v>
      </c>
      <c r="O40" s="35">
        <v>8776</v>
      </c>
      <c r="P40" s="35">
        <v>8765</v>
      </c>
      <c r="Q40" s="35">
        <v>8755</v>
      </c>
      <c r="R40" s="35">
        <v>8739</v>
      </c>
      <c r="S40" s="35">
        <v>8711</v>
      </c>
      <c r="T40" s="35">
        <v>8684</v>
      </c>
      <c r="U40" s="35">
        <v>8657</v>
      </c>
      <c r="V40" s="35">
        <v>8629</v>
      </c>
      <c r="W40" s="35">
        <v>8597</v>
      </c>
      <c r="X40" s="35">
        <v>8556</v>
      </c>
      <c r="Y40" s="35">
        <v>8515</v>
      </c>
      <c r="Z40" s="35">
        <v>8474</v>
      </c>
      <c r="AA40" s="35">
        <v>8434</v>
      </c>
      <c r="AB40" s="35">
        <v>8390</v>
      </c>
      <c r="AC40" s="35">
        <v>8339</v>
      </c>
      <c r="AD40" s="35">
        <v>8288</v>
      </c>
      <c r="AE40" s="35">
        <v>8237</v>
      </c>
      <c r="AF40" s="35">
        <v>8187</v>
      </c>
      <c r="AG40" s="35">
        <v>8134</v>
      </c>
      <c r="AH40" s="35">
        <v>8075</v>
      </c>
      <c r="AI40" s="35">
        <v>8016</v>
      </c>
    </row>
    <row r="41" spans="1:35" x14ac:dyDescent="0.25">
      <c r="A41" s="26"/>
      <c r="B41" s="6"/>
      <c r="C41" s="6"/>
      <c r="D41" s="6"/>
      <c r="E41" s="13" t="s">
        <v>23</v>
      </c>
      <c r="F41" s="34">
        <v>2.29</v>
      </c>
      <c r="G41" s="34">
        <v>2.2799999999999998</v>
      </c>
      <c r="H41" s="34">
        <v>2.27</v>
      </c>
      <c r="I41" s="34">
        <v>2.2599999999999998</v>
      </c>
      <c r="J41" s="34">
        <v>2.25</v>
      </c>
      <c r="K41" s="34">
        <v>2.2400000000000002</v>
      </c>
      <c r="L41" s="34">
        <v>2.23</v>
      </c>
      <c r="M41" s="34">
        <v>2.2200000000000002</v>
      </c>
      <c r="N41" s="34">
        <v>2.21</v>
      </c>
      <c r="O41" s="34">
        <v>2.2000000000000002</v>
      </c>
      <c r="P41" s="34">
        <v>2.19</v>
      </c>
      <c r="Q41" s="34">
        <v>2.1800000000000002</v>
      </c>
      <c r="R41" s="34">
        <v>2.17</v>
      </c>
      <c r="S41" s="34">
        <v>2.16</v>
      </c>
      <c r="T41" s="34">
        <v>2.15</v>
      </c>
      <c r="U41" s="34">
        <v>2.14</v>
      </c>
      <c r="V41" s="34">
        <v>2.13</v>
      </c>
      <c r="W41" s="34">
        <v>2.12</v>
      </c>
      <c r="X41" s="34">
        <v>2.11</v>
      </c>
      <c r="Y41" s="34">
        <v>2.1</v>
      </c>
      <c r="Z41" s="34">
        <v>2.09</v>
      </c>
      <c r="AA41" s="34">
        <v>2.09</v>
      </c>
      <c r="AB41" s="34">
        <v>2.08</v>
      </c>
      <c r="AC41" s="34">
        <v>2.0699999999999998</v>
      </c>
      <c r="AD41" s="34">
        <v>2.06</v>
      </c>
      <c r="AE41" s="34">
        <v>2.0499999999999998</v>
      </c>
      <c r="AF41" s="34">
        <v>2.04</v>
      </c>
      <c r="AG41" s="34">
        <v>2.0299999999999998</v>
      </c>
      <c r="AH41" s="34">
        <v>2.02</v>
      </c>
      <c r="AI41" s="34">
        <v>2.0099999999999998</v>
      </c>
    </row>
    <row r="42" spans="1:35" x14ac:dyDescent="0.25">
      <c r="A42" s="26"/>
      <c r="B42" s="6"/>
      <c r="C42" s="6"/>
      <c r="D42" s="6"/>
      <c r="E42" s="13" t="s">
        <v>25</v>
      </c>
      <c r="F42" s="27">
        <v>3802.6200873362445</v>
      </c>
      <c r="G42" s="27">
        <v>3831.1403508771932</v>
      </c>
      <c r="H42" s="27">
        <v>3857.2687224669603</v>
      </c>
      <c r="I42" s="27">
        <v>3878.318584070797</v>
      </c>
      <c r="J42" s="27">
        <v>3900</v>
      </c>
      <c r="K42" s="27">
        <v>3921.4285714285711</v>
      </c>
      <c r="L42" s="27">
        <v>3943.4977578475336</v>
      </c>
      <c r="M42" s="27">
        <v>3962.1621621621616</v>
      </c>
      <c r="N42" s="27">
        <v>3975.5656108597286</v>
      </c>
      <c r="O42" s="27">
        <v>3989.0909090909086</v>
      </c>
      <c r="P42" s="27">
        <v>4002.283105022831</v>
      </c>
      <c r="Q42" s="27">
        <v>4016.0550458715593</v>
      </c>
      <c r="R42" s="27">
        <v>4027.1889400921659</v>
      </c>
      <c r="S42" s="27">
        <v>4032.87037037037</v>
      </c>
      <c r="T42" s="27">
        <v>4039.0697674418607</v>
      </c>
      <c r="U42" s="27">
        <v>4045.3271028037379</v>
      </c>
      <c r="V42" s="27">
        <v>4051.1737089201879</v>
      </c>
      <c r="W42" s="27">
        <v>4055.1886792452829</v>
      </c>
      <c r="X42" s="27">
        <v>4054.9763033175359</v>
      </c>
      <c r="Y42" s="27">
        <v>4054.7619047619046</v>
      </c>
      <c r="Z42" s="27">
        <v>4054.545454545455</v>
      </c>
      <c r="AA42" s="27">
        <v>4035.4066985645936</v>
      </c>
      <c r="AB42" s="27">
        <v>4033.6538461538462</v>
      </c>
      <c r="AC42" s="27">
        <v>4028.5024154589373</v>
      </c>
      <c r="AD42" s="27">
        <v>4023.3009708737864</v>
      </c>
      <c r="AE42" s="27">
        <v>4018.0487804878053</v>
      </c>
      <c r="AF42" s="27">
        <v>4013.2352941176468</v>
      </c>
      <c r="AG42" s="27">
        <v>4006.8965517241381</v>
      </c>
      <c r="AH42" s="27">
        <v>3997.5247524752476</v>
      </c>
      <c r="AI42" s="27">
        <v>3988.0597014925379</v>
      </c>
    </row>
    <row r="43" spans="1:35" s="19" customFormat="1" x14ac:dyDescent="0.25">
      <c r="A43" s="30"/>
      <c r="B43" s="14"/>
      <c r="C43" s="14"/>
      <c r="D43" s="14"/>
      <c r="E43" s="15" t="s">
        <v>21</v>
      </c>
      <c r="F43" s="31">
        <v>2018621</v>
      </c>
      <c r="G43" s="31">
        <v>2019621</v>
      </c>
      <c r="H43" s="31">
        <v>2020621</v>
      </c>
      <c r="I43" s="31">
        <v>2021621</v>
      </c>
      <c r="J43" s="31">
        <v>2022621</v>
      </c>
      <c r="K43" s="31">
        <v>2023621</v>
      </c>
      <c r="L43" s="31">
        <v>2024621</v>
      </c>
      <c r="M43" s="31">
        <v>2025621</v>
      </c>
      <c r="N43" s="31">
        <v>2026621</v>
      </c>
      <c r="O43" s="31">
        <v>2027621</v>
      </c>
      <c r="P43" s="31">
        <v>2028621</v>
      </c>
      <c r="Q43" s="31">
        <v>2029621</v>
      </c>
      <c r="R43" s="31">
        <v>2030621</v>
      </c>
      <c r="S43" s="31">
        <v>2031621</v>
      </c>
      <c r="T43" s="31">
        <v>2032621</v>
      </c>
      <c r="U43" s="31">
        <v>2033621</v>
      </c>
      <c r="V43" s="31">
        <v>2034621</v>
      </c>
      <c r="W43" s="31">
        <v>2035621</v>
      </c>
      <c r="X43" s="31">
        <v>2036621</v>
      </c>
      <c r="Y43" s="31">
        <v>2037621</v>
      </c>
      <c r="Z43" s="31">
        <v>2038621</v>
      </c>
      <c r="AA43" s="31">
        <v>2039621</v>
      </c>
      <c r="AB43" s="31">
        <v>2040621</v>
      </c>
      <c r="AC43" s="31">
        <v>2041621</v>
      </c>
      <c r="AD43" s="31">
        <v>2042621</v>
      </c>
      <c r="AE43" s="31">
        <v>2043621</v>
      </c>
      <c r="AF43" s="31">
        <v>2044621</v>
      </c>
      <c r="AG43" s="31">
        <v>2045621</v>
      </c>
      <c r="AH43" s="31">
        <v>2046621</v>
      </c>
      <c r="AI43" s="31">
        <v>2047621</v>
      </c>
    </row>
    <row r="44" spans="1:35" s="19" customFormat="1" x14ac:dyDescent="0.25">
      <c r="A44" s="30">
        <v>621</v>
      </c>
      <c r="B44" s="14" t="s">
        <v>14</v>
      </c>
      <c r="C44" s="14">
        <v>5310</v>
      </c>
      <c r="D44" s="14" t="s">
        <v>14</v>
      </c>
      <c r="E44" s="16" t="s">
        <v>20</v>
      </c>
      <c r="F44" s="32">
        <v>1913</v>
      </c>
      <c r="G44" s="32">
        <v>1947</v>
      </c>
      <c r="H44" s="32">
        <v>1980</v>
      </c>
      <c r="I44" s="32">
        <v>2012</v>
      </c>
      <c r="J44" s="32">
        <v>2044</v>
      </c>
      <c r="K44" s="32">
        <v>2076</v>
      </c>
      <c r="L44" s="32">
        <v>2108</v>
      </c>
      <c r="M44" s="32">
        <v>2140</v>
      </c>
      <c r="N44" s="32">
        <v>2169</v>
      </c>
      <c r="O44" s="32">
        <v>2198</v>
      </c>
      <c r="P44" s="32">
        <v>2227</v>
      </c>
      <c r="Q44" s="32">
        <v>2256</v>
      </c>
      <c r="R44" s="32">
        <v>2285</v>
      </c>
      <c r="S44" s="32">
        <v>2311</v>
      </c>
      <c r="T44" s="32">
        <v>2337</v>
      </c>
      <c r="U44" s="32">
        <v>2363</v>
      </c>
      <c r="V44" s="32">
        <v>2390</v>
      </c>
      <c r="W44" s="32">
        <v>2414</v>
      </c>
      <c r="X44" s="32">
        <v>2436</v>
      </c>
      <c r="Y44" s="32">
        <v>2457</v>
      </c>
      <c r="Z44" s="32">
        <v>2479</v>
      </c>
      <c r="AA44" s="32">
        <v>2501</v>
      </c>
      <c r="AB44" s="32">
        <v>2521</v>
      </c>
      <c r="AC44" s="32">
        <v>2537</v>
      </c>
      <c r="AD44" s="32">
        <v>2552</v>
      </c>
      <c r="AE44" s="32">
        <v>2568</v>
      </c>
      <c r="AF44" s="32">
        <v>2584</v>
      </c>
      <c r="AG44" s="32">
        <v>2598</v>
      </c>
      <c r="AH44" s="32">
        <v>2607</v>
      </c>
      <c r="AI44" s="32">
        <v>2616</v>
      </c>
    </row>
    <row r="45" spans="1:35" s="19" customFormat="1" x14ac:dyDescent="0.25">
      <c r="A45" s="30"/>
      <c r="B45" s="14"/>
      <c r="C45" s="14"/>
      <c r="D45" s="14"/>
      <c r="E45" s="16" t="s">
        <v>23</v>
      </c>
      <c r="F45" s="33">
        <v>1.98</v>
      </c>
      <c r="G45" s="33">
        <v>1.97</v>
      </c>
      <c r="H45" s="33">
        <v>1.96</v>
      </c>
      <c r="I45" s="33">
        <v>1.95</v>
      </c>
      <c r="J45" s="33">
        <v>1.94</v>
      </c>
      <c r="K45" s="33">
        <v>1.93</v>
      </c>
      <c r="L45" s="33">
        <v>1.92</v>
      </c>
      <c r="M45" s="33">
        <v>1.91</v>
      </c>
      <c r="N45" s="33">
        <v>1.9</v>
      </c>
      <c r="O45" s="33">
        <v>1.89</v>
      </c>
      <c r="P45" s="33">
        <v>1.88</v>
      </c>
      <c r="Q45" s="33">
        <v>1.87</v>
      </c>
      <c r="R45" s="33">
        <v>1.86</v>
      </c>
      <c r="S45" s="33">
        <v>1.85</v>
      </c>
      <c r="T45" s="33">
        <v>1.84</v>
      </c>
      <c r="U45" s="33">
        <v>1.83</v>
      </c>
      <c r="V45" s="33">
        <v>1.82</v>
      </c>
      <c r="W45" s="33">
        <v>1.81</v>
      </c>
      <c r="X45" s="33">
        <v>1.8</v>
      </c>
      <c r="Y45" s="33">
        <v>1.79</v>
      </c>
      <c r="Z45" s="33">
        <v>1.78</v>
      </c>
      <c r="AA45" s="33">
        <v>1.78</v>
      </c>
      <c r="AB45" s="33">
        <v>1.77</v>
      </c>
      <c r="AC45" s="33">
        <v>1.76</v>
      </c>
      <c r="AD45" s="33">
        <v>1.75</v>
      </c>
      <c r="AE45" s="33">
        <v>1.74</v>
      </c>
      <c r="AF45" s="33">
        <v>1.73</v>
      </c>
      <c r="AG45" s="33">
        <v>1.72</v>
      </c>
      <c r="AH45" s="33">
        <v>1.71</v>
      </c>
      <c r="AI45" s="33">
        <v>1.7</v>
      </c>
    </row>
    <row r="46" spans="1:35" x14ac:dyDescent="0.25">
      <c r="A46" s="30"/>
      <c r="B46" s="14"/>
      <c r="C46" s="14"/>
      <c r="D46" s="14"/>
      <c r="E46" s="16" t="s">
        <v>25</v>
      </c>
      <c r="F46" s="32">
        <v>966.16161616161617</v>
      </c>
      <c r="G46" s="32">
        <v>988.32487309644671</v>
      </c>
      <c r="H46" s="32">
        <v>1010.2040816326531</v>
      </c>
      <c r="I46" s="32">
        <v>1031.7948717948718</v>
      </c>
      <c r="J46" s="32">
        <v>1053.6082474226805</v>
      </c>
      <c r="K46" s="32">
        <v>1075.6476683937824</v>
      </c>
      <c r="L46" s="32">
        <v>1097.9166666666667</v>
      </c>
      <c r="M46" s="32">
        <v>1120.4188481675394</v>
      </c>
      <c r="N46" s="32">
        <v>1141.578947368421</v>
      </c>
      <c r="O46" s="32">
        <v>1162.962962962963</v>
      </c>
      <c r="P46" s="32">
        <v>1184.5744680851064</v>
      </c>
      <c r="Q46" s="32">
        <v>1206.4171122994651</v>
      </c>
      <c r="R46" s="32">
        <v>1228.494623655914</v>
      </c>
      <c r="S46" s="32">
        <v>1249.1891891891892</v>
      </c>
      <c r="T46" s="32">
        <v>1270.1086956521738</v>
      </c>
      <c r="U46" s="32">
        <v>1291.2568306010928</v>
      </c>
      <c r="V46" s="32">
        <v>1313.1868131868132</v>
      </c>
      <c r="W46" s="32">
        <v>1333.7016574585634</v>
      </c>
      <c r="X46" s="32">
        <v>1353.3333333333333</v>
      </c>
      <c r="Y46" s="32">
        <v>1372.6256983240223</v>
      </c>
      <c r="Z46" s="32">
        <v>1392.6966292134832</v>
      </c>
      <c r="AA46" s="32">
        <v>1405.056179775281</v>
      </c>
      <c r="AB46" s="32">
        <v>1424.2937853107344</v>
      </c>
      <c r="AC46" s="32">
        <v>1441.4772727272727</v>
      </c>
      <c r="AD46" s="32">
        <v>1458.2857142857142</v>
      </c>
      <c r="AE46" s="32">
        <v>1475.8620689655172</v>
      </c>
      <c r="AF46" s="32">
        <v>1493.6416184971099</v>
      </c>
      <c r="AG46" s="32">
        <v>1510.4651162790699</v>
      </c>
      <c r="AH46" s="32">
        <v>1524.5614035087719</v>
      </c>
      <c r="AI46" s="32">
        <v>1538.8235294117646</v>
      </c>
    </row>
    <row r="47" spans="1:35" x14ac:dyDescent="0.25">
      <c r="A47" s="26"/>
      <c r="B47" s="6"/>
      <c r="C47" s="6"/>
      <c r="D47" s="6"/>
      <c r="E47" s="13" t="s">
        <v>21</v>
      </c>
      <c r="F47" s="27">
        <v>2018699</v>
      </c>
      <c r="G47" s="27">
        <v>2019699</v>
      </c>
      <c r="H47" s="27">
        <v>2020699</v>
      </c>
      <c r="I47" s="27">
        <v>2021699</v>
      </c>
      <c r="J47" s="27">
        <v>2022699</v>
      </c>
      <c r="K47" s="27">
        <v>2023699</v>
      </c>
      <c r="L47" s="27">
        <v>2024699</v>
      </c>
      <c r="M47" s="27">
        <v>2025699</v>
      </c>
      <c r="N47" s="27">
        <v>2026699</v>
      </c>
      <c r="O47" s="27">
        <v>2027699</v>
      </c>
      <c r="P47" s="27">
        <v>2028699</v>
      </c>
      <c r="Q47" s="27">
        <v>2029699</v>
      </c>
      <c r="R47" s="27">
        <v>2030699</v>
      </c>
      <c r="S47" s="27">
        <v>2031699</v>
      </c>
      <c r="T47" s="27">
        <v>2032699</v>
      </c>
      <c r="U47" s="27">
        <v>2033699</v>
      </c>
      <c r="V47" s="27">
        <v>2034699</v>
      </c>
      <c r="W47" s="27">
        <v>2035699</v>
      </c>
      <c r="X47" s="27">
        <v>2036699</v>
      </c>
      <c r="Y47" s="27">
        <v>2037699</v>
      </c>
      <c r="Z47" s="27">
        <v>2038699</v>
      </c>
      <c r="AA47" s="27">
        <v>2039699</v>
      </c>
      <c r="AB47" s="27">
        <v>2040699</v>
      </c>
      <c r="AC47" s="27">
        <v>2041699</v>
      </c>
      <c r="AD47" s="27">
        <v>2042699</v>
      </c>
      <c r="AE47" s="27">
        <v>2043699</v>
      </c>
      <c r="AF47" s="27">
        <v>2044699</v>
      </c>
      <c r="AG47" s="27">
        <v>2045699</v>
      </c>
      <c r="AH47" s="27">
        <v>2046699</v>
      </c>
      <c r="AI47" s="27">
        <v>2047699</v>
      </c>
    </row>
    <row r="48" spans="1:35" x14ac:dyDescent="0.25">
      <c r="A48" s="26">
        <v>699</v>
      </c>
      <c r="B48" s="6" t="s">
        <v>15</v>
      </c>
      <c r="C48" s="6">
        <v>6000</v>
      </c>
      <c r="D48" s="6" t="s">
        <v>15</v>
      </c>
      <c r="E48" s="13" t="s">
        <v>20</v>
      </c>
      <c r="F48" s="35">
        <v>1864</v>
      </c>
      <c r="G48" s="35">
        <v>1874</v>
      </c>
      <c r="H48" s="35">
        <v>1883</v>
      </c>
      <c r="I48" s="35">
        <v>1889</v>
      </c>
      <c r="J48" s="35">
        <v>1896</v>
      </c>
      <c r="K48" s="35">
        <v>1902</v>
      </c>
      <c r="L48" s="35">
        <v>1909</v>
      </c>
      <c r="M48" s="35">
        <v>1914</v>
      </c>
      <c r="N48" s="35">
        <v>1916</v>
      </c>
      <c r="O48" s="35">
        <v>1918</v>
      </c>
      <c r="P48" s="35">
        <v>1920</v>
      </c>
      <c r="Q48" s="35">
        <v>1922</v>
      </c>
      <c r="R48" s="35">
        <v>1923</v>
      </c>
      <c r="S48" s="35">
        <v>1920</v>
      </c>
      <c r="T48" s="35">
        <v>1918</v>
      </c>
      <c r="U48" s="35">
        <v>1916</v>
      </c>
      <c r="V48" s="35">
        <v>1914</v>
      </c>
      <c r="W48" s="35">
        <v>1911</v>
      </c>
      <c r="X48" s="35">
        <v>1905</v>
      </c>
      <c r="Y48" s="35">
        <v>1898</v>
      </c>
      <c r="Z48" s="35">
        <v>1893</v>
      </c>
      <c r="AA48" s="35">
        <v>1886</v>
      </c>
      <c r="AB48" s="35">
        <v>1880</v>
      </c>
      <c r="AC48" s="35">
        <v>1870</v>
      </c>
      <c r="AD48" s="35">
        <v>1861</v>
      </c>
      <c r="AE48" s="35">
        <v>1851</v>
      </c>
      <c r="AF48" s="35">
        <v>1842</v>
      </c>
      <c r="AG48" s="35">
        <v>1831</v>
      </c>
      <c r="AH48" s="35">
        <v>1819</v>
      </c>
      <c r="AI48" s="35">
        <v>1806</v>
      </c>
    </row>
    <row r="49" spans="1:35" x14ac:dyDescent="0.25">
      <c r="A49" s="26"/>
      <c r="B49" s="6"/>
      <c r="C49" s="6"/>
      <c r="D49" s="6"/>
      <c r="E49" s="13" t="s">
        <v>23</v>
      </c>
      <c r="F49" s="34">
        <v>2.2599999999999998</v>
      </c>
      <c r="G49" s="34">
        <v>2.25</v>
      </c>
      <c r="H49" s="34">
        <v>2.2400000000000002</v>
      </c>
      <c r="I49" s="34">
        <v>2.23</v>
      </c>
      <c r="J49" s="34">
        <v>2.2200000000000002</v>
      </c>
      <c r="K49" s="34">
        <v>2.21</v>
      </c>
      <c r="L49" s="34">
        <v>2.2000000000000002</v>
      </c>
      <c r="M49" s="34">
        <v>2.1800000000000002</v>
      </c>
      <c r="N49" s="34">
        <v>2.17</v>
      </c>
      <c r="O49" s="34">
        <v>2.16</v>
      </c>
      <c r="P49" s="34">
        <v>2.15</v>
      </c>
      <c r="Q49" s="34">
        <v>2.14</v>
      </c>
      <c r="R49" s="34">
        <v>2.12</v>
      </c>
      <c r="S49" s="34">
        <v>2.11</v>
      </c>
      <c r="T49" s="34">
        <v>2.1</v>
      </c>
      <c r="U49" s="34">
        <v>2.09</v>
      </c>
      <c r="V49" s="34">
        <v>2.08</v>
      </c>
      <c r="W49" s="34">
        <v>2.0699999999999998</v>
      </c>
      <c r="X49" s="34">
        <v>2.06</v>
      </c>
      <c r="Y49" s="34">
        <v>2.0499999999999998</v>
      </c>
      <c r="Z49" s="34">
        <v>2.04</v>
      </c>
      <c r="AA49" s="34">
        <v>2.02</v>
      </c>
      <c r="AB49" s="34">
        <v>2.0099999999999998</v>
      </c>
      <c r="AC49" s="34">
        <v>2</v>
      </c>
      <c r="AD49" s="34">
        <v>1.99</v>
      </c>
      <c r="AE49" s="34">
        <v>1.98</v>
      </c>
      <c r="AF49" s="34">
        <v>1.97</v>
      </c>
      <c r="AG49" s="34">
        <v>1.95</v>
      </c>
      <c r="AH49" s="34">
        <v>1.94</v>
      </c>
      <c r="AI49" s="34">
        <v>1.93</v>
      </c>
    </row>
    <row r="50" spans="1:35" x14ac:dyDescent="0.25">
      <c r="A50" s="26"/>
      <c r="B50" s="6"/>
      <c r="C50" s="6"/>
      <c r="D50" s="6"/>
      <c r="E50" s="13" t="s">
        <v>25</v>
      </c>
      <c r="F50" s="27">
        <v>824.77876106194697</v>
      </c>
      <c r="G50" s="27">
        <v>832.88888888888891</v>
      </c>
      <c r="H50" s="27">
        <v>840.62499999999989</v>
      </c>
      <c r="I50" s="27">
        <v>847.08520179372204</v>
      </c>
      <c r="J50" s="27">
        <v>854.05405405405395</v>
      </c>
      <c r="K50" s="27">
        <v>860.63348416289591</v>
      </c>
      <c r="L50" s="27">
        <v>867.72727272727263</v>
      </c>
      <c r="M50" s="27">
        <v>877.98165137614671</v>
      </c>
      <c r="N50" s="27">
        <v>882.9493087557604</v>
      </c>
      <c r="O50" s="27">
        <v>887.96296296296293</v>
      </c>
      <c r="P50" s="27">
        <v>893.02325581395348</v>
      </c>
      <c r="Q50" s="27">
        <v>898.13084112149522</v>
      </c>
      <c r="R50" s="27">
        <v>907.07547169811312</v>
      </c>
      <c r="S50" s="27">
        <v>909.95260663507111</v>
      </c>
      <c r="T50" s="27">
        <v>913.33333333333326</v>
      </c>
      <c r="U50" s="27">
        <v>916.74641148325361</v>
      </c>
      <c r="V50" s="27">
        <v>920.19230769230762</v>
      </c>
      <c r="W50" s="27">
        <v>923.1884057971015</v>
      </c>
      <c r="X50" s="27">
        <v>924.757281553398</v>
      </c>
      <c r="Y50" s="27">
        <v>925.8536585365855</v>
      </c>
      <c r="Z50" s="27">
        <v>927.94117647058818</v>
      </c>
      <c r="AA50" s="27">
        <v>933.66336633663366</v>
      </c>
      <c r="AB50" s="27">
        <v>935.32338308457724</v>
      </c>
      <c r="AC50" s="27">
        <v>935</v>
      </c>
      <c r="AD50" s="27">
        <v>935.1758793969849</v>
      </c>
      <c r="AE50" s="27">
        <v>934.84848484848487</v>
      </c>
      <c r="AF50" s="27">
        <v>935.02538071065987</v>
      </c>
      <c r="AG50" s="27">
        <v>938.97435897435901</v>
      </c>
      <c r="AH50" s="27">
        <v>937.62886597938143</v>
      </c>
      <c r="AI50" s="27">
        <v>935.75129533678762</v>
      </c>
    </row>
    <row r="51" spans="1:35" s="19" customFormat="1" x14ac:dyDescent="0.25">
      <c r="A51" s="30"/>
      <c r="B51" s="14"/>
      <c r="C51" s="14"/>
      <c r="D51" s="14"/>
      <c r="E51" s="15" t="s">
        <v>21</v>
      </c>
      <c r="F51" s="31">
        <v>2018707</v>
      </c>
      <c r="G51" s="31">
        <v>2019707</v>
      </c>
      <c r="H51" s="31">
        <v>2020707</v>
      </c>
      <c r="I51" s="31">
        <v>2021707</v>
      </c>
      <c r="J51" s="31">
        <v>2022707</v>
      </c>
      <c r="K51" s="31">
        <v>2023707</v>
      </c>
      <c r="L51" s="31">
        <v>2024707</v>
      </c>
      <c r="M51" s="31">
        <v>2025707</v>
      </c>
      <c r="N51" s="31">
        <v>2026707</v>
      </c>
      <c r="O51" s="31">
        <v>2027707</v>
      </c>
      <c r="P51" s="31">
        <v>2028707</v>
      </c>
      <c r="Q51" s="31">
        <v>2029707</v>
      </c>
      <c r="R51" s="31">
        <v>2030707</v>
      </c>
      <c r="S51" s="31">
        <v>2031707</v>
      </c>
      <c r="T51" s="31">
        <v>2032707</v>
      </c>
      <c r="U51" s="31">
        <v>2033707</v>
      </c>
      <c r="V51" s="31">
        <v>2034707</v>
      </c>
      <c r="W51" s="31">
        <v>2035707</v>
      </c>
      <c r="X51" s="31">
        <v>2036707</v>
      </c>
      <c r="Y51" s="31">
        <v>2037707</v>
      </c>
      <c r="Z51" s="31">
        <v>2038707</v>
      </c>
      <c r="AA51" s="31">
        <v>2039707</v>
      </c>
      <c r="AB51" s="31">
        <v>2040707</v>
      </c>
      <c r="AC51" s="31">
        <v>2041707</v>
      </c>
      <c r="AD51" s="31">
        <v>2042707</v>
      </c>
      <c r="AE51" s="31">
        <v>2043707</v>
      </c>
      <c r="AF51" s="31">
        <v>2044707</v>
      </c>
      <c r="AG51" s="31">
        <v>2045707</v>
      </c>
      <c r="AH51" s="31">
        <v>2046707</v>
      </c>
      <c r="AI51" s="31">
        <v>2047707</v>
      </c>
    </row>
    <row r="52" spans="1:35" s="19" customFormat="1" x14ac:dyDescent="0.25">
      <c r="A52" s="30">
        <v>707</v>
      </c>
      <c r="B52" s="14" t="s">
        <v>16</v>
      </c>
      <c r="C52" s="14">
        <v>6070</v>
      </c>
      <c r="D52" s="14" t="s">
        <v>16</v>
      </c>
      <c r="E52" s="16" t="s">
        <v>20</v>
      </c>
      <c r="F52" s="32">
        <v>39546</v>
      </c>
      <c r="G52" s="32">
        <v>39480</v>
      </c>
      <c r="H52" s="32">
        <v>39390</v>
      </c>
      <c r="I52" s="32">
        <v>39248</v>
      </c>
      <c r="J52" s="32">
        <v>39107</v>
      </c>
      <c r="K52" s="32">
        <v>38967</v>
      </c>
      <c r="L52" s="32">
        <v>38828</v>
      </c>
      <c r="M52" s="32">
        <v>38659</v>
      </c>
      <c r="N52" s="32">
        <v>38430</v>
      </c>
      <c r="O52" s="32">
        <v>38203</v>
      </c>
      <c r="P52" s="32">
        <v>37977</v>
      </c>
      <c r="Q52" s="32">
        <v>37752</v>
      </c>
      <c r="R52" s="32">
        <v>37502</v>
      </c>
      <c r="S52" s="32">
        <v>37199</v>
      </c>
      <c r="T52" s="32">
        <v>36898</v>
      </c>
      <c r="U52" s="32">
        <v>36600</v>
      </c>
      <c r="V52" s="32">
        <v>36304</v>
      </c>
      <c r="W52" s="32">
        <v>35987</v>
      </c>
      <c r="X52" s="32">
        <v>35626</v>
      </c>
      <c r="Y52" s="32">
        <v>35269</v>
      </c>
      <c r="Z52" s="32">
        <v>34915</v>
      </c>
      <c r="AA52" s="32">
        <v>34564</v>
      </c>
      <c r="AB52" s="32">
        <v>34199</v>
      </c>
      <c r="AC52" s="32">
        <v>33803</v>
      </c>
      <c r="AD52" s="32">
        <v>33410</v>
      </c>
      <c r="AE52" s="32">
        <v>33023</v>
      </c>
      <c r="AF52" s="32">
        <v>32639</v>
      </c>
      <c r="AG52" s="32">
        <v>32247</v>
      </c>
      <c r="AH52" s="32">
        <v>31832</v>
      </c>
      <c r="AI52" s="32">
        <v>31421</v>
      </c>
    </row>
    <row r="53" spans="1:35" s="19" customFormat="1" x14ac:dyDescent="0.25">
      <c r="A53" s="30"/>
      <c r="B53" s="14"/>
      <c r="C53" s="14"/>
      <c r="D53" s="14"/>
      <c r="E53" s="16" t="s">
        <v>23</v>
      </c>
      <c r="F53" s="33">
        <v>2.6</v>
      </c>
      <c r="G53" s="33">
        <v>2.59</v>
      </c>
      <c r="H53" s="33">
        <v>2.58</v>
      </c>
      <c r="I53" s="33">
        <v>2.56</v>
      </c>
      <c r="J53" s="33">
        <v>2.5499999999999998</v>
      </c>
      <c r="K53" s="33">
        <v>2.54</v>
      </c>
      <c r="L53" s="33">
        <v>2.5299999999999998</v>
      </c>
      <c r="M53" s="33">
        <v>2.5099999999999998</v>
      </c>
      <c r="N53" s="33">
        <v>2.5</v>
      </c>
      <c r="O53" s="33">
        <v>2.4900000000000002</v>
      </c>
      <c r="P53" s="33">
        <v>2.48</v>
      </c>
      <c r="Q53" s="33">
        <v>2.46</v>
      </c>
      <c r="R53" s="33">
        <v>2.4500000000000002</v>
      </c>
      <c r="S53" s="33">
        <v>2.44</v>
      </c>
      <c r="T53" s="33">
        <v>2.4300000000000002</v>
      </c>
      <c r="U53" s="33">
        <v>2.42</v>
      </c>
      <c r="V53" s="33">
        <v>2.4</v>
      </c>
      <c r="W53" s="33">
        <v>2.39</v>
      </c>
      <c r="X53" s="33">
        <v>2.38</v>
      </c>
      <c r="Y53" s="33">
        <v>2.37</v>
      </c>
      <c r="Z53" s="33">
        <v>2.35</v>
      </c>
      <c r="AA53" s="33">
        <v>2.34</v>
      </c>
      <c r="AB53" s="33">
        <v>2.33</v>
      </c>
      <c r="AC53" s="33">
        <v>2.3199999999999998</v>
      </c>
      <c r="AD53" s="33">
        <v>2.2999999999999998</v>
      </c>
      <c r="AE53" s="33">
        <v>2.29</v>
      </c>
      <c r="AF53" s="33">
        <v>2.2799999999999998</v>
      </c>
      <c r="AG53" s="33">
        <v>2.27</v>
      </c>
      <c r="AH53" s="33">
        <v>2.2599999999999998</v>
      </c>
      <c r="AI53" s="33">
        <v>2.2400000000000002</v>
      </c>
    </row>
    <row r="54" spans="1:35" x14ac:dyDescent="0.25">
      <c r="A54" s="30"/>
      <c r="B54" s="14"/>
      <c r="C54" s="14"/>
      <c r="D54" s="14"/>
      <c r="E54" s="16" t="s">
        <v>25</v>
      </c>
      <c r="F54" s="32">
        <v>15210</v>
      </c>
      <c r="G54" s="32">
        <v>15243.243243243243</v>
      </c>
      <c r="H54" s="32">
        <v>15267.441860465116</v>
      </c>
      <c r="I54" s="32">
        <v>15331.25</v>
      </c>
      <c r="J54" s="32">
        <v>15336.078431372551</v>
      </c>
      <c r="K54" s="32">
        <v>15341.338582677165</v>
      </c>
      <c r="L54" s="32">
        <v>15347.03557312253</v>
      </c>
      <c r="M54" s="32">
        <v>15401.992031872511</v>
      </c>
      <c r="N54" s="32">
        <v>15372</v>
      </c>
      <c r="O54" s="32">
        <v>15342.570281124497</v>
      </c>
      <c r="P54" s="32">
        <v>15313.306451612903</v>
      </c>
      <c r="Q54" s="32">
        <v>15346.341463414634</v>
      </c>
      <c r="R54" s="32">
        <v>15306.938775510203</v>
      </c>
      <c r="S54" s="32">
        <v>15245.491803278688</v>
      </c>
      <c r="T54" s="32">
        <v>15184.362139917694</v>
      </c>
      <c r="U54" s="32">
        <v>15123.966942148762</v>
      </c>
      <c r="V54" s="32">
        <v>15126.666666666668</v>
      </c>
      <c r="W54" s="32">
        <v>15057.322175732217</v>
      </c>
      <c r="X54" s="32">
        <v>14968.90756302521</v>
      </c>
      <c r="Y54" s="32">
        <v>14881.434599156117</v>
      </c>
      <c r="Z54" s="32">
        <v>14857.446808510638</v>
      </c>
      <c r="AA54" s="32">
        <v>14770.940170940172</v>
      </c>
      <c r="AB54" s="32">
        <v>14677.682403433477</v>
      </c>
      <c r="AC54" s="32">
        <v>14570.258620689656</v>
      </c>
      <c r="AD54" s="32">
        <v>14526.08695652174</v>
      </c>
      <c r="AE54" s="32">
        <v>14420.524017467249</v>
      </c>
      <c r="AF54" s="32">
        <v>14315.350877192983</v>
      </c>
      <c r="AG54" s="32">
        <v>14205.726872246696</v>
      </c>
      <c r="AH54" s="32">
        <v>14084.955752212391</v>
      </c>
      <c r="AI54" s="32">
        <v>14027.232142857141</v>
      </c>
    </row>
    <row r="55" spans="1:35" x14ac:dyDescent="0.25">
      <c r="A55" s="26"/>
      <c r="B55" s="6"/>
      <c r="C55" s="6"/>
      <c r="D55" s="6"/>
      <c r="E55" s="13" t="s">
        <v>21</v>
      </c>
      <c r="F55" s="27">
        <v>20181799</v>
      </c>
      <c r="G55" s="27">
        <v>20191799</v>
      </c>
      <c r="H55" s="27">
        <v>20201799</v>
      </c>
      <c r="I55" s="27">
        <v>20211799</v>
      </c>
      <c r="J55" s="27">
        <v>20221799</v>
      </c>
      <c r="K55" s="27">
        <v>20231799</v>
      </c>
      <c r="L55" s="27">
        <v>20241799</v>
      </c>
      <c r="M55" s="27">
        <v>20251799</v>
      </c>
      <c r="N55" s="27">
        <v>20261799</v>
      </c>
      <c r="O55" s="27">
        <v>20271799</v>
      </c>
      <c r="P55" s="27">
        <v>20281799</v>
      </c>
      <c r="Q55" s="27">
        <v>20291799</v>
      </c>
      <c r="R55" s="27">
        <v>20301799</v>
      </c>
      <c r="S55" s="27">
        <v>20311799</v>
      </c>
      <c r="T55" s="27">
        <v>20321799</v>
      </c>
      <c r="U55" s="27">
        <v>20331799</v>
      </c>
      <c r="V55" s="27">
        <v>20341799</v>
      </c>
      <c r="W55" s="27">
        <v>20351799</v>
      </c>
      <c r="X55" s="27">
        <v>20361799</v>
      </c>
      <c r="Y55" s="27">
        <v>20371799</v>
      </c>
      <c r="Z55" s="27">
        <v>20381799</v>
      </c>
      <c r="AA55" s="27">
        <v>20391799</v>
      </c>
      <c r="AB55" s="27">
        <v>20401799</v>
      </c>
      <c r="AC55" s="27">
        <v>20411799</v>
      </c>
      <c r="AD55" s="27">
        <v>20421799</v>
      </c>
      <c r="AE55" s="27">
        <v>20431799</v>
      </c>
      <c r="AF55" s="27">
        <v>20441799</v>
      </c>
      <c r="AG55" s="27">
        <v>20451799</v>
      </c>
      <c r="AH55" s="27">
        <v>20461799</v>
      </c>
      <c r="AI55" s="27">
        <v>20471799</v>
      </c>
    </row>
    <row r="56" spans="1:35" x14ac:dyDescent="0.25">
      <c r="A56" s="26">
        <v>1799</v>
      </c>
      <c r="B56" s="6" t="s">
        <v>33</v>
      </c>
      <c r="C56" s="6">
        <v>6000</v>
      </c>
      <c r="D56" s="6" t="s">
        <v>15</v>
      </c>
      <c r="E56" s="13" t="s">
        <v>20</v>
      </c>
      <c r="F56" s="35">
        <v>650</v>
      </c>
      <c r="G56" s="35">
        <v>654</v>
      </c>
      <c r="H56" s="35">
        <v>658</v>
      </c>
      <c r="I56" s="35">
        <v>660</v>
      </c>
      <c r="J56" s="35">
        <v>662</v>
      </c>
      <c r="K56" s="35">
        <v>664</v>
      </c>
      <c r="L56" s="35">
        <v>666</v>
      </c>
      <c r="M56" s="35">
        <v>668</v>
      </c>
      <c r="N56" s="35">
        <v>668</v>
      </c>
      <c r="O56" s="35">
        <v>669</v>
      </c>
      <c r="P56" s="35">
        <v>670</v>
      </c>
      <c r="Q56" s="35">
        <v>671</v>
      </c>
      <c r="R56" s="35">
        <v>671</v>
      </c>
      <c r="S56" s="35">
        <v>671</v>
      </c>
      <c r="T56" s="35">
        <v>670</v>
      </c>
      <c r="U56" s="35">
        <v>669</v>
      </c>
      <c r="V56" s="35">
        <v>668</v>
      </c>
      <c r="W56" s="35">
        <v>667</v>
      </c>
      <c r="X56" s="35">
        <v>665</v>
      </c>
      <c r="Y56" s="35">
        <v>662</v>
      </c>
      <c r="Z56" s="35">
        <v>660</v>
      </c>
      <c r="AA56" s="35">
        <v>658</v>
      </c>
      <c r="AB56" s="35">
        <v>656</v>
      </c>
      <c r="AC56" s="35">
        <v>653</v>
      </c>
      <c r="AD56" s="35">
        <v>649</v>
      </c>
      <c r="AE56" s="35">
        <v>646</v>
      </c>
      <c r="AF56" s="35">
        <v>643</v>
      </c>
      <c r="AG56" s="35">
        <v>639</v>
      </c>
      <c r="AH56" s="35">
        <v>635</v>
      </c>
      <c r="AI56" s="35">
        <v>631</v>
      </c>
    </row>
    <row r="57" spans="1:35" x14ac:dyDescent="0.25">
      <c r="A57" s="26"/>
      <c r="B57" s="6"/>
      <c r="C57" s="6"/>
      <c r="D57" s="6"/>
      <c r="E57" s="13" t="s">
        <v>23</v>
      </c>
      <c r="F57" s="34">
        <v>2.1</v>
      </c>
      <c r="G57" s="34">
        <v>2.09</v>
      </c>
      <c r="H57" s="34">
        <v>2.08</v>
      </c>
      <c r="I57" s="34">
        <v>2.0699999999999998</v>
      </c>
      <c r="J57" s="34">
        <v>2.06</v>
      </c>
      <c r="K57" s="34">
        <v>2.0499999999999998</v>
      </c>
      <c r="L57" s="34">
        <v>2.04</v>
      </c>
      <c r="M57" s="34">
        <v>2.02</v>
      </c>
      <c r="N57" s="34">
        <v>2.0099999999999998</v>
      </c>
      <c r="O57" s="34">
        <v>2</v>
      </c>
      <c r="P57" s="34">
        <v>1.99</v>
      </c>
      <c r="Q57" s="34">
        <v>1.99</v>
      </c>
      <c r="R57" s="34">
        <v>1.97</v>
      </c>
      <c r="S57" s="34">
        <v>1.97</v>
      </c>
      <c r="T57" s="34">
        <v>1.95</v>
      </c>
      <c r="U57" s="34">
        <v>1.94</v>
      </c>
      <c r="V57" s="34">
        <v>1.93</v>
      </c>
      <c r="W57" s="34">
        <v>1.92</v>
      </c>
      <c r="X57" s="34">
        <v>1.91</v>
      </c>
      <c r="Y57" s="34">
        <v>1.9</v>
      </c>
      <c r="Z57" s="34">
        <v>1.89</v>
      </c>
      <c r="AA57" s="34">
        <v>1.88</v>
      </c>
      <c r="AB57" s="34">
        <v>1.87</v>
      </c>
      <c r="AC57" s="34">
        <v>1.86</v>
      </c>
      <c r="AD57" s="34">
        <v>1.85</v>
      </c>
      <c r="AE57" s="34">
        <v>1.84</v>
      </c>
      <c r="AF57" s="34">
        <v>1.83</v>
      </c>
      <c r="AG57" s="34">
        <v>1.82</v>
      </c>
      <c r="AH57" s="34">
        <v>1.8</v>
      </c>
      <c r="AI57" s="34">
        <v>1.8</v>
      </c>
    </row>
    <row r="58" spans="1:35" x14ac:dyDescent="0.25">
      <c r="A58" s="26"/>
      <c r="B58" s="6"/>
      <c r="C58" s="6"/>
      <c r="D58" s="6"/>
      <c r="E58" s="13" t="s">
        <v>25</v>
      </c>
      <c r="F58" s="27">
        <v>309.52380952380952</v>
      </c>
      <c r="G58" s="27">
        <v>312.91866028708137</v>
      </c>
      <c r="H58" s="27">
        <v>316.34615384615381</v>
      </c>
      <c r="I58" s="27">
        <v>318.84057971014494</v>
      </c>
      <c r="J58" s="27">
        <v>321.35922330097088</v>
      </c>
      <c r="K58" s="27">
        <v>323.90243902439028</v>
      </c>
      <c r="L58" s="27">
        <v>326.47058823529409</v>
      </c>
      <c r="M58" s="27">
        <v>330.69306930693068</v>
      </c>
      <c r="N58" s="27">
        <v>332.33830845771149</v>
      </c>
      <c r="O58" s="27">
        <v>334.5</v>
      </c>
      <c r="P58" s="27">
        <v>336.68341708542715</v>
      </c>
      <c r="Q58" s="27">
        <v>337.1859296482412</v>
      </c>
      <c r="R58" s="27">
        <v>340.60913705583755</v>
      </c>
      <c r="S58" s="27">
        <v>340.60913705583755</v>
      </c>
      <c r="T58" s="27">
        <v>343.58974358974359</v>
      </c>
      <c r="U58" s="27">
        <v>344.84536082474227</v>
      </c>
      <c r="V58" s="27">
        <v>346.11398963730574</v>
      </c>
      <c r="W58" s="27">
        <v>347.39583333333337</v>
      </c>
      <c r="X58" s="27">
        <v>348.16753926701574</v>
      </c>
      <c r="Y58" s="27">
        <v>348.42105263157896</v>
      </c>
      <c r="Z58" s="27">
        <v>349.20634920634922</v>
      </c>
      <c r="AA58" s="27">
        <v>350</v>
      </c>
      <c r="AB58" s="27">
        <v>350.80213903743311</v>
      </c>
      <c r="AC58" s="27">
        <v>351.07526881720429</v>
      </c>
      <c r="AD58" s="27">
        <v>350.81081081081078</v>
      </c>
      <c r="AE58" s="27">
        <v>351.08695652173913</v>
      </c>
      <c r="AF58" s="27">
        <v>351.36612021857923</v>
      </c>
      <c r="AG58" s="27">
        <v>351.09890109890108</v>
      </c>
      <c r="AH58" s="27">
        <v>352.77777777777777</v>
      </c>
      <c r="AI58" s="27">
        <v>350.55555555555554</v>
      </c>
    </row>
    <row r="59" spans="1:35" s="19" customFormat="1" x14ac:dyDescent="0.25">
      <c r="A59" s="30"/>
      <c r="B59" s="14"/>
      <c r="C59" s="14"/>
      <c r="D59" s="14"/>
      <c r="E59" s="15" t="s">
        <v>21</v>
      </c>
      <c r="F59" s="31">
        <v>2018732</v>
      </c>
      <c r="G59" s="31">
        <v>2019732</v>
      </c>
      <c r="H59" s="31">
        <v>2020732</v>
      </c>
      <c r="I59" s="31">
        <v>2021732</v>
      </c>
      <c r="J59" s="31">
        <v>2022732</v>
      </c>
      <c r="K59" s="31">
        <v>2023732</v>
      </c>
      <c r="L59" s="31">
        <v>2024732</v>
      </c>
      <c r="M59" s="31">
        <v>2025732</v>
      </c>
      <c r="N59" s="31">
        <v>2026732</v>
      </c>
      <c r="O59" s="31">
        <v>2027732</v>
      </c>
      <c r="P59" s="31">
        <v>2028732</v>
      </c>
      <c r="Q59" s="31">
        <v>2029732</v>
      </c>
      <c r="R59" s="31">
        <v>2030732</v>
      </c>
      <c r="S59" s="31">
        <v>2031732</v>
      </c>
      <c r="T59" s="31">
        <v>2032732</v>
      </c>
      <c r="U59" s="31">
        <v>2033732</v>
      </c>
      <c r="V59" s="31">
        <v>2034732</v>
      </c>
      <c r="W59" s="31">
        <v>2035732</v>
      </c>
      <c r="X59" s="31">
        <v>2036732</v>
      </c>
      <c r="Y59" s="31">
        <v>2037732</v>
      </c>
      <c r="Z59" s="31">
        <v>2038732</v>
      </c>
      <c r="AA59" s="31">
        <v>2039732</v>
      </c>
      <c r="AB59" s="31">
        <v>2040732</v>
      </c>
      <c r="AC59" s="31">
        <v>2041732</v>
      </c>
      <c r="AD59" s="31">
        <v>2042732</v>
      </c>
      <c r="AE59" s="31">
        <v>2043732</v>
      </c>
      <c r="AF59" s="31">
        <v>2044732</v>
      </c>
      <c r="AG59" s="31">
        <v>2045732</v>
      </c>
      <c r="AH59" s="31">
        <v>2046732</v>
      </c>
      <c r="AI59" s="31">
        <v>2047732</v>
      </c>
    </row>
    <row r="60" spans="1:35" s="19" customFormat="1" x14ac:dyDescent="0.25">
      <c r="A60" s="30">
        <v>732</v>
      </c>
      <c r="B60" s="14" t="s">
        <v>17</v>
      </c>
      <c r="C60" s="14">
        <v>7590</v>
      </c>
      <c r="D60" s="14" t="s">
        <v>17</v>
      </c>
      <c r="E60" s="16" t="s">
        <v>20</v>
      </c>
      <c r="F60" s="32">
        <v>5731</v>
      </c>
      <c r="G60" s="32">
        <v>5847</v>
      </c>
      <c r="H60" s="32">
        <v>5959</v>
      </c>
      <c r="I60" s="32">
        <v>6065</v>
      </c>
      <c r="J60" s="32">
        <v>6173</v>
      </c>
      <c r="K60" s="32">
        <v>6282</v>
      </c>
      <c r="L60" s="32">
        <v>6393</v>
      </c>
      <c r="M60" s="32">
        <v>6500</v>
      </c>
      <c r="N60" s="32">
        <v>6596</v>
      </c>
      <c r="O60" s="32">
        <v>6694</v>
      </c>
      <c r="P60" s="32">
        <v>6794</v>
      </c>
      <c r="Q60" s="32">
        <v>6895</v>
      </c>
      <c r="R60" s="32">
        <v>6992</v>
      </c>
      <c r="S60" s="32">
        <v>7077</v>
      </c>
      <c r="T60" s="32">
        <v>7164</v>
      </c>
      <c r="U60" s="32">
        <v>7253</v>
      </c>
      <c r="V60" s="32">
        <v>7341</v>
      </c>
      <c r="W60" s="32">
        <v>7425</v>
      </c>
      <c r="X60" s="32">
        <v>7500</v>
      </c>
      <c r="Y60" s="32">
        <v>7574</v>
      </c>
      <c r="Z60" s="32">
        <v>7650</v>
      </c>
      <c r="AA60" s="32">
        <v>7726</v>
      </c>
      <c r="AB60" s="32">
        <v>7799</v>
      </c>
      <c r="AC60" s="32">
        <v>7863</v>
      </c>
      <c r="AD60" s="32">
        <v>7927</v>
      </c>
      <c r="AE60" s="32">
        <v>7991</v>
      </c>
      <c r="AF60" s="32">
        <v>8057</v>
      </c>
      <c r="AG60" s="32">
        <v>8117</v>
      </c>
      <c r="AH60" s="32">
        <v>8168</v>
      </c>
      <c r="AI60" s="32">
        <v>8220</v>
      </c>
    </row>
    <row r="61" spans="1:35" s="19" customFormat="1" x14ac:dyDescent="0.25">
      <c r="A61" s="30"/>
      <c r="B61" s="14"/>
      <c r="C61" s="14"/>
      <c r="D61" s="14"/>
      <c r="E61" s="16" t="s">
        <v>23</v>
      </c>
      <c r="F61" s="33">
        <v>2.63</v>
      </c>
      <c r="G61" s="33">
        <v>2.61</v>
      </c>
      <c r="H61" s="33">
        <v>2.6</v>
      </c>
      <c r="I61" s="33">
        <v>2.58</v>
      </c>
      <c r="J61" s="33">
        <v>2.57</v>
      </c>
      <c r="K61" s="33">
        <v>2.5499999999999998</v>
      </c>
      <c r="L61" s="33">
        <v>2.54</v>
      </c>
      <c r="M61" s="33">
        <v>2.5299999999999998</v>
      </c>
      <c r="N61" s="33">
        <v>2.5099999999999998</v>
      </c>
      <c r="O61" s="33">
        <v>2.5</v>
      </c>
      <c r="P61" s="33">
        <v>2.48</v>
      </c>
      <c r="Q61" s="33">
        <v>2.4700000000000002</v>
      </c>
      <c r="R61" s="33">
        <v>2.4500000000000002</v>
      </c>
      <c r="S61" s="33">
        <v>2.44</v>
      </c>
      <c r="T61" s="33">
        <v>2.4300000000000002</v>
      </c>
      <c r="U61" s="33">
        <v>2.41</v>
      </c>
      <c r="V61" s="33">
        <v>2.4</v>
      </c>
      <c r="W61" s="33">
        <v>2.38</v>
      </c>
      <c r="X61" s="33">
        <v>2.37</v>
      </c>
      <c r="Y61" s="33">
        <v>2.35</v>
      </c>
      <c r="Z61" s="33">
        <v>2.34</v>
      </c>
      <c r="AA61" s="33">
        <v>2.3199999999999998</v>
      </c>
      <c r="AB61" s="33">
        <v>2.31</v>
      </c>
      <c r="AC61" s="33">
        <v>2.2999999999999998</v>
      </c>
      <c r="AD61" s="33">
        <v>2.2799999999999998</v>
      </c>
      <c r="AE61" s="33">
        <v>2.27</v>
      </c>
      <c r="AF61" s="33">
        <v>2.25</v>
      </c>
      <c r="AG61" s="33">
        <v>2.2400000000000002</v>
      </c>
      <c r="AH61" s="33">
        <v>2.2200000000000002</v>
      </c>
      <c r="AI61" s="33">
        <v>2.21</v>
      </c>
    </row>
    <row r="62" spans="1:35" x14ac:dyDescent="0.25">
      <c r="A62" s="30"/>
      <c r="B62" s="14"/>
      <c r="C62" s="14"/>
      <c r="D62" s="14"/>
      <c r="E62" s="16" t="s">
        <v>25</v>
      </c>
      <c r="F62" s="32">
        <v>2179.0874524714832</v>
      </c>
      <c r="G62" s="32">
        <v>2240.2298850574712</v>
      </c>
      <c r="H62" s="32">
        <v>2291.9230769230767</v>
      </c>
      <c r="I62" s="32">
        <v>2350.7751937984494</v>
      </c>
      <c r="J62" s="32">
        <v>2401.9455252918287</v>
      </c>
      <c r="K62" s="32">
        <v>2463.5294117647059</v>
      </c>
      <c r="L62" s="32">
        <v>2516.9291338582675</v>
      </c>
      <c r="M62" s="32">
        <v>2569.1699604743085</v>
      </c>
      <c r="N62" s="32">
        <v>2627.8884462151395</v>
      </c>
      <c r="O62" s="32">
        <v>2677.6</v>
      </c>
      <c r="P62" s="32">
        <v>2739.516129032258</v>
      </c>
      <c r="Q62" s="32">
        <v>2791.4979757085016</v>
      </c>
      <c r="R62" s="32">
        <v>2853.8775510204077</v>
      </c>
      <c r="S62" s="32">
        <v>2900.4098360655739</v>
      </c>
      <c r="T62" s="32">
        <v>2948.1481481481478</v>
      </c>
      <c r="U62" s="32">
        <v>3009.54356846473</v>
      </c>
      <c r="V62" s="32">
        <v>3058.75</v>
      </c>
      <c r="W62" s="32">
        <v>3119.747899159664</v>
      </c>
      <c r="X62" s="32">
        <v>3164.5569620253164</v>
      </c>
      <c r="Y62" s="32">
        <v>3222.9787234042551</v>
      </c>
      <c r="Z62" s="32">
        <v>3269.2307692307695</v>
      </c>
      <c r="AA62" s="32">
        <v>3330.1724137931037</v>
      </c>
      <c r="AB62" s="32">
        <v>3376.1904761904761</v>
      </c>
      <c r="AC62" s="32">
        <v>3418.6956521739135</v>
      </c>
      <c r="AD62" s="32">
        <v>3476.7543859649127</v>
      </c>
      <c r="AE62" s="32">
        <v>3520.2643171806167</v>
      </c>
      <c r="AF62" s="32">
        <v>3580.8888888888887</v>
      </c>
      <c r="AG62" s="32">
        <v>3623.6607142857138</v>
      </c>
      <c r="AH62" s="32">
        <v>3679.2792792792789</v>
      </c>
      <c r="AI62" s="32">
        <v>3719.4570135746608</v>
      </c>
    </row>
    <row r="63" spans="1:35" x14ac:dyDescent="0.25">
      <c r="A63" s="26"/>
      <c r="B63" s="6"/>
      <c r="C63" s="6"/>
      <c r="D63" s="6"/>
      <c r="E63" s="13" t="s">
        <v>21</v>
      </c>
      <c r="F63" s="27">
        <v>2018738</v>
      </c>
      <c r="G63" s="27">
        <v>2019738</v>
      </c>
      <c r="H63" s="27">
        <v>2020738</v>
      </c>
      <c r="I63" s="27">
        <v>2021738</v>
      </c>
      <c r="J63" s="27">
        <v>2022738</v>
      </c>
      <c r="K63" s="27">
        <v>2023738</v>
      </c>
      <c r="L63" s="27">
        <v>2024738</v>
      </c>
      <c r="M63" s="27">
        <v>2025738</v>
      </c>
      <c r="N63" s="27">
        <v>2026738</v>
      </c>
      <c r="O63" s="27">
        <v>2027738</v>
      </c>
      <c r="P63" s="27">
        <v>2028738</v>
      </c>
      <c r="Q63" s="27">
        <v>2029738</v>
      </c>
      <c r="R63" s="27">
        <v>2030738</v>
      </c>
      <c r="S63" s="27">
        <v>2031738</v>
      </c>
      <c r="T63" s="27">
        <v>2032738</v>
      </c>
      <c r="U63" s="27">
        <v>2033738</v>
      </c>
      <c r="V63" s="27">
        <v>2034738</v>
      </c>
      <c r="W63" s="27">
        <v>2035738</v>
      </c>
      <c r="X63" s="27">
        <v>2036738</v>
      </c>
      <c r="Y63" s="27">
        <v>2037738</v>
      </c>
      <c r="Z63" s="27">
        <v>2038738</v>
      </c>
      <c r="AA63" s="27">
        <v>2039738</v>
      </c>
      <c r="AB63" s="27">
        <v>2040738</v>
      </c>
      <c r="AC63" s="27">
        <v>2041738</v>
      </c>
      <c r="AD63" s="27">
        <v>2042738</v>
      </c>
      <c r="AE63" s="27">
        <v>2043738</v>
      </c>
      <c r="AF63" s="27">
        <v>2044738</v>
      </c>
      <c r="AG63" s="27">
        <v>2045738</v>
      </c>
      <c r="AH63" s="27">
        <v>2046738</v>
      </c>
      <c r="AI63" s="27">
        <v>2047738</v>
      </c>
    </row>
    <row r="64" spans="1:35" x14ac:dyDescent="0.25">
      <c r="A64" s="26">
        <v>738</v>
      </c>
      <c r="B64" s="6" t="s">
        <v>18</v>
      </c>
      <c r="C64" s="6">
        <v>6290</v>
      </c>
      <c r="D64" s="6" t="s">
        <v>18</v>
      </c>
      <c r="E64" s="12" t="s">
        <v>20</v>
      </c>
      <c r="F64" s="28">
        <v>23216</v>
      </c>
      <c r="G64" s="28">
        <v>23299</v>
      </c>
      <c r="H64" s="28">
        <v>23371</v>
      </c>
      <c r="I64" s="28">
        <v>23416</v>
      </c>
      <c r="J64" s="28">
        <v>23462</v>
      </c>
      <c r="K64" s="28">
        <v>23507</v>
      </c>
      <c r="L64" s="28">
        <v>23554</v>
      </c>
      <c r="M64" s="28">
        <v>23586</v>
      </c>
      <c r="N64" s="28">
        <v>23587</v>
      </c>
      <c r="O64" s="28">
        <v>23589</v>
      </c>
      <c r="P64" s="28">
        <v>23591</v>
      </c>
      <c r="Q64" s="28">
        <v>23593</v>
      </c>
      <c r="R64" s="28">
        <v>23579</v>
      </c>
      <c r="S64" s="28">
        <v>23535</v>
      </c>
      <c r="T64" s="28">
        <v>23492</v>
      </c>
      <c r="U64" s="28">
        <v>23447</v>
      </c>
      <c r="V64" s="28">
        <v>23404</v>
      </c>
      <c r="W64" s="28">
        <v>23348</v>
      </c>
      <c r="X64" s="28">
        <v>23265</v>
      </c>
      <c r="Y64" s="28">
        <v>23184</v>
      </c>
      <c r="Z64" s="28">
        <v>23102</v>
      </c>
      <c r="AA64" s="28">
        <v>23021</v>
      </c>
      <c r="AB64" s="28">
        <v>22930</v>
      </c>
      <c r="AC64" s="28">
        <v>22819</v>
      </c>
      <c r="AD64" s="28">
        <v>22707</v>
      </c>
      <c r="AE64" s="28">
        <v>22597</v>
      </c>
      <c r="AF64" s="28">
        <v>22488</v>
      </c>
      <c r="AG64" s="28">
        <v>22370</v>
      </c>
      <c r="AH64" s="28">
        <v>22239</v>
      </c>
      <c r="AI64" s="28">
        <v>22109</v>
      </c>
    </row>
    <row r="65" spans="1:35" x14ac:dyDescent="0.25">
      <c r="A65" s="26"/>
      <c r="B65" s="6"/>
      <c r="C65" s="6"/>
      <c r="D65" s="6"/>
      <c r="E65" s="12" t="s">
        <v>23</v>
      </c>
      <c r="F65" s="29">
        <v>2.35</v>
      </c>
      <c r="G65" s="29">
        <v>2.34</v>
      </c>
      <c r="H65" s="29">
        <v>2.33</v>
      </c>
      <c r="I65" s="29">
        <v>2.3199999999999998</v>
      </c>
      <c r="J65" s="29">
        <v>2.31</v>
      </c>
      <c r="K65" s="29">
        <v>2.29</v>
      </c>
      <c r="L65" s="29">
        <v>2.2799999999999998</v>
      </c>
      <c r="M65" s="29">
        <v>2.27</v>
      </c>
      <c r="N65" s="29">
        <v>2.2599999999999998</v>
      </c>
      <c r="O65" s="29">
        <v>2.25</v>
      </c>
      <c r="P65" s="29">
        <v>2.2400000000000002</v>
      </c>
      <c r="Q65" s="29">
        <v>2.23</v>
      </c>
      <c r="R65" s="29">
        <v>2.2200000000000002</v>
      </c>
      <c r="S65" s="29">
        <v>2.2000000000000002</v>
      </c>
      <c r="T65" s="29">
        <v>2.19</v>
      </c>
      <c r="U65" s="29">
        <v>2.1800000000000002</v>
      </c>
      <c r="V65" s="29">
        <v>2.17</v>
      </c>
      <c r="W65" s="29">
        <v>2.16</v>
      </c>
      <c r="X65" s="29">
        <v>2.15</v>
      </c>
      <c r="Y65" s="29">
        <v>2.14</v>
      </c>
      <c r="Z65" s="29">
        <v>2.13</v>
      </c>
      <c r="AA65" s="29">
        <v>2.11</v>
      </c>
      <c r="AB65" s="29">
        <v>2.1</v>
      </c>
      <c r="AC65" s="29">
        <v>2.09</v>
      </c>
      <c r="AD65" s="29">
        <v>2.08</v>
      </c>
      <c r="AE65" s="29">
        <v>2.0699999999999998</v>
      </c>
      <c r="AF65" s="29">
        <v>2.06</v>
      </c>
      <c r="AG65" s="29">
        <v>2.0499999999999998</v>
      </c>
      <c r="AH65" s="29">
        <v>2.04</v>
      </c>
      <c r="AI65" s="29">
        <v>2.02</v>
      </c>
    </row>
    <row r="66" spans="1:35" x14ac:dyDescent="0.25">
      <c r="A66" s="26"/>
      <c r="B66" s="6"/>
      <c r="C66" s="6"/>
      <c r="D66" s="6"/>
      <c r="E66" s="12" t="s">
        <v>25</v>
      </c>
      <c r="F66" s="28">
        <v>9879.1489361702115</v>
      </c>
      <c r="G66" s="28">
        <v>9956.8376068376074</v>
      </c>
      <c r="H66" s="28">
        <v>10030.472103004291</v>
      </c>
      <c r="I66" s="28">
        <v>10093.103448275862</v>
      </c>
      <c r="J66" s="28">
        <v>10156.709956709956</v>
      </c>
      <c r="K66" s="28">
        <v>10265.065502183406</v>
      </c>
      <c r="L66" s="28">
        <v>10330.701754385966</v>
      </c>
      <c r="M66" s="28">
        <v>10390.308370044053</v>
      </c>
      <c r="N66" s="28">
        <v>10436.725663716816</v>
      </c>
      <c r="O66" s="28">
        <v>10484</v>
      </c>
      <c r="P66" s="28">
        <v>10531.696428571428</v>
      </c>
      <c r="Q66" s="28">
        <v>10579.82062780269</v>
      </c>
      <c r="R66" s="28">
        <v>10621.17117117117</v>
      </c>
      <c r="S66" s="28">
        <v>10697.727272727272</v>
      </c>
      <c r="T66" s="28">
        <v>10726.940639269407</v>
      </c>
      <c r="U66" s="28">
        <v>10755.504587155963</v>
      </c>
      <c r="V66" s="28">
        <v>10785.253456221199</v>
      </c>
      <c r="W66" s="28">
        <v>10809.259259259259</v>
      </c>
      <c r="X66" s="28">
        <v>10820.930232558139</v>
      </c>
      <c r="Y66" s="28">
        <v>10833.644859813083</v>
      </c>
      <c r="Z66" s="28">
        <v>10846.009389671362</v>
      </c>
      <c r="AA66" s="28">
        <v>10910.426540284361</v>
      </c>
      <c r="AB66" s="28">
        <v>10919.047619047618</v>
      </c>
      <c r="AC66" s="28">
        <v>10918.181818181818</v>
      </c>
      <c r="AD66" s="28">
        <v>10916.826923076922</v>
      </c>
      <c r="AE66" s="28">
        <v>10916.425120772949</v>
      </c>
      <c r="AF66" s="28">
        <v>10916.504854368932</v>
      </c>
      <c r="AG66" s="28">
        <v>10912.195121951221</v>
      </c>
      <c r="AH66" s="28">
        <v>10901.470588235294</v>
      </c>
      <c r="AI66" s="28">
        <v>10945.049504950495</v>
      </c>
    </row>
    <row r="67" spans="1:35" s="19" customFormat="1" x14ac:dyDescent="0.25">
      <c r="A67" s="30"/>
      <c r="B67" s="14"/>
      <c r="C67" s="14"/>
      <c r="D67" s="14"/>
      <c r="E67" s="15" t="s">
        <v>21</v>
      </c>
      <c r="F67" s="31">
        <v>20182206</v>
      </c>
      <c r="G67" s="31">
        <v>20192206</v>
      </c>
      <c r="H67" s="31">
        <v>20202206</v>
      </c>
      <c r="I67" s="31">
        <v>20212206</v>
      </c>
      <c r="J67" s="31">
        <v>20222206</v>
      </c>
      <c r="K67" s="31">
        <v>20232206</v>
      </c>
      <c r="L67" s="31">
        <v>20242206</v>
      </c>
      <c r="M67" s="31">
        <v>20252206</v>
      </c>
      <c r="N67" s="31">
        <v>20262206</v>
      </c>
      <c r="O67" s="31">
        <v>20272206</v>
      </c>
      <c r="P67" s="31">
        <v>20282206</v>
      </c>
      <c r="Q67" s="31">
        <v>20292206</v>
      </c>
      <c r="R67" s="31">
        <v>20302206</v>
      </c>
      <c r="S67" s="31">
        <v>20312206</v>
      </c>
      <c r="T67" s="31">
        <v>20322206</v>
      </c>
      <c r="U67" s="31">
        <v>20332206</v>
      </c>
      <c r="V67" s="31">
        <v>20342206</v>
      </c>
      <c r="W67" s="31">
        <v>20352206</v>
      </c>
      <c r="X67" s="31">
        <v>20362206</v>
      </c>
      <c r="Y67" s="31">
        <v>20372206</v>
      </c>
      <c r="Z67" s="31">
        <v>20382206</v>
      </c>
      <c r="AA67" s="31">
        <v>20392206</v>
      </c>
      <c r="AB67" s="31">
        <v>20402206</v>
      </c>
      <c r="AC67" s="31">
        <v>20412206</v>
      </c>
      <c r="AD67" s="31">
        <v>20422206</v>
      </c>
      <c r="AE67" s="31">
        <v>20432206</v>
      </c>
      <c r="AF67" s="31">
        <v>20442206</v>
      </c>
      <c r="AG67" s="31">
        <v>20452206</v>
      </c>
      <c r="AH67" s="31">
        <v>20462206</v>
      </c>
      <c r="AI67" s="31">
        <v>20472206</v>
      </c>
    </row>
    <row r="68" spans="1:35" s="19" customFormat="1" x14ac:dyDescent="0.25">
      <c r="A68" s="30">
        <v>2206</v>
      </c>
      <c r="B68" s="14" t="s">
        <v>35</v>
      </c>
      <c r="C68" s="14">
        <v>1830</v>
      </c>
      <c r="D68" s="14" t="s">
        <v>9</v>
      </c>
      <c r="E68" s="16" t="s">
        <v>20</v>
      </c>
      <c r="F68" s="32">
        <v>250.36873156342182</v>
      </c>
      <c r="G68" s="32">
        <v>250.36873156342182</v>
      </c>
      <c r="H68" s="32">
        <v>250.36873156342182</v>
      </c>
      <c r="I68" s="32">
        <v>250.73746312684364</v>
      </c>
      <c r="J68" s="32">
        <v>250.73746312684364</v>
      </c>
      <c r="K68" s="32">
        <v>250.73746312684364</v>
      </c>
      <c r="L68" s="32">
        <v>250.73746312684364</v>
      </c>
      <c r="M68" s="32">
        <v>251.10619469026545</v>
      </c>
      <c r="N68" s="32">
        <v>251.10619469026545</v>
      </c>
      <c r="O68" s="32">
        <v>251.10619469026545</v>
      </c>
      <c r="P68" s="32">
        <v>251.10619469026545</v>
      </c>
      <c r="Q68" s="32">
        <v>251.10619469026545</v>
      </c>
      <c r="R68" s="32">
        <v>251.47492625368727</v>
      </c>
      <c r="S68" s="32">
        <v>251.47492625368727</v>
      </c>
      <c r="T68" s="32">
        <v>251.47492625368727</v>
      </c>
      <c r="U68" s="32">
        <v>251.47492625368727</v>
      </c>
      <c r="V68" s="32">
        <v>251.84365781710909</v>
      </c>
      <c r="W68" s="32">
        <v>251.84365781710909</v>
      </c>
      <c r="X68" s="32">
        <v>251.84365781710909</v>
      </c>
      <c r="Y68" s="32">
        <v>251.84365781710909</v>
      </c>
      <c r="Z68" s="32">
        <v>252.21238938053091</v>
      </c>
      <c r="AA68" s="32">
        <v>252.21238938053091</v>
      </c>
      <c r="AB68" s="32">
        <v>252.21238938053091</v>
      </c>
      <c r="AC68" s="32">
        <v>252.21238938053091</v>
      </c>
      <c r="AD68" s="32">
        <v>252.58112094395275</v>
      </c>
      <c r="AE68" s="32">
        <v>252.58112094395275</v>
      </c>
      <c r="AF68" s="32">
        <v>252.58112094395275</v>
      </c>
      <c r="AG68" s="32">
        <v>252.58112094395275</v>
      </c>
      <c r="AH68" s="32">
        <v>252.94985250737457</v>
      </c>
      <c r="AI68" s="32">
        <v>252.94985250737457</v>
      </c>
    </row>
    <row r="69" spans="1:35" s="19" customFormat="1" x14ac:dyDescent="0.25">
      <c r="A69" s="30"/>
      <c r="B69" s="14"/>
      <c r="C69" s="14"/>
      <c r="D69" s="14"/>
      <c r="E69" s="16" t="s">
        <v>23</v>
      </c>
      <c r="F69" s="33">
        <v>1.88</v>
      </c>
      <c r="G69" s="33">
        <v>1.87</v>
      </c>
      <c r="H69" s="33">
        <v>1.86</v>
      </c>
      <c r="I69" s="33">
        <v>1.85</v>
      </c>
      <c r="J69" s="33">
        <v>1.84</v>
      </c>
      <c r="K69" s="33">
        <v>1.82</v>
      </c>
      <c r="L69" s="33">
        <v>1.81</v>
      </c>
      <c r="M69" s="33">
        <v>1.81</v>
      </c>
      <c r="N69" s="33">
        <v>1.8</v>
      </c>
      <c r="O69" s="33">
        <v>1.79</v>
      </c>
      <c r="P69" s="33">
        <v>1.78</v>
      </c>
      <c r="Q69" s="33">
        <v>1.76</v>
      </c>
      <c r="R69" s="33">
        <v>1.76</v>
      </c>
      <c r="S69" s="33">
        <v>1.75</v>
      </c>
      <c r="T69" s="33">
        <v>1.74</v>
      </c>
      <c r="U69" s="33">
        <v>1.73</v>
      </c>
      <c r="V69" s="33">
        <v>1.72</v>
      </c>
      <c r="W69" s="33">
        <v>1.71</v>
      </c>
      <c r="X69" s="33">
        <v>1.7</v>
      </c>
      <c r="Y69" s="33">
        <v>1.69</v>
      </c>
      <c r="Z69" s="33">
        <v>1.68</v>
      </c>
      <c r="AA69" s="33">
        <v>1.68</v>
      </c>
      <c r="AB69" s="33">
        <v>1.66</v>
      </c>
      <c r="AC69" s="33">
        <v>1.66</v>
      </c>
      <c r="AD69" s="33">
        <v>1.65</v>
      </c>
      <c r="AE69" s="33">
        <v>1.64</v>
      </c>
      <c r="AF69" s="33">
        <v>1.63</v>
      </c>
      <c r="AG69" s="33">
        <v>1.62</v>
      </c>
      <c r="AH69" s="33">
        <v>1.61</v>
      </c>
      <c r="AI69" s="33">
        <v>1.61</v>
      </c>
    </row>
    <row r="70" spans="1:35" x14ac:dyDescent="0.25">
      <c r="A70" s="30"/>
      <c r="B70" s="14"/>
      <c r="C70" s="14"/>
      <c r="D70" s="14"/>
      <c r="E70" s="16" t="s">
        <v>25</v>
      </c>
      <c r="F70" s="32">
        <v>133.17485721458607</v>
      </c>
      <c r="G70" s="32">
        <v>133.88702222642877</v>
      </c>
      <c r="H70" s="32">
        <v>134.60684492657086</v>
      </c>
      <c r="I70" s="32">
        <v>135.5337638523479</v>
      </c>
      <c r="J70" s="32">
        <v>136.27036039502372</v>
      </c>
      <c r="K70" s="32">
        <v>137.76783688288111</v>
      </c>
      <c r="L70" s="32">
        <v>138.52898515295229</v>
      </c>
      <c r="M70" s="32">
        <v>138.73270424876543</v>
      </c>
      <c r="N70" s="32">
        <v>139.50344149459193</v>
      </c>
      <c r="O70" s="32">
        <v>140.28279032975723</v>
      </c>
      <c r="P70" s="32">
        <v>141.07089589340757</v>
      </c>
      <c r="Q70" s="32">
        <v>142.67397425583263</v>
      </c>
      <c r="R70" s="32">
        <v>142.88348082595869</v>
      </c>
      <c r="S70" s="32">
        <v>143.69995785924988</v>
      </c>
      <c r="T70" s="32">
        <v>144.52581968602718</v>
      </c>
      <c r="U70" s="32">
        <v>145.36122904837416</v>
      </c>
      <c r="V70" s="32">
        <v>146.42073128901691</v>
      </c>
      <c r="W70" s="32">
        <v>147.2769928755024</v>
      </c>
      <c r="X70" s="32">
        <v>148.14332812771124</v>
      </c>
      <c r="Y70" s="32">
        <v>149.01991586811189</v>
      </c>
      <c r="Z70" s="32">
        <v>150.12642225031601</v>
      </c>
      <c r="AA70" s="32">
        <v>150.12642225031601</v>
      </c>
      <c r="AB70" s="32">
        <v>151.93517432562103</v>
      </c>
      <c r="AC70" s="32">
        <v>151.93517432562103</v>
      </c>
      <c r="AD70" s="32">
        <v>153.07946723875926</v>
      </c>
      <c r="AE70" s="32">
        <v>154.01287862436143</v>
      </c>
      <c r="AF70" s="32">
        <v>154.95774291040047</v>
      </c>
      <c r="AG70" s="32">
        <v>155.91427218762516</v>
      </c>
      <c r="AH70" s="32">
        <v>157.11170963190966</v>
      </c>
      <c r="AI70" s="32">
        <v>157.11170963190966</v>
      </c>
    </row>
    <row r="71" spans="1:35" x14ac:dyDescent="0.25">
      <c r="A71" s="26"/>
      <c r="B71" s="6"/>
      <c r="C71" s="6"/>
      <c r="D71" s="6"/>
      <c r="E71" s="13" t="s">
        <v>21</v>
      </c>
      <c r="F71" s="27">
        <v>2018852</v>
      </c>
      <c r="G71" s="27">
        <v>2019852</v>
      </c>
      <c r="H71" s="27">
        <v>2020852</v>
      </c>
      <c r="I71" s="27">
        <v>2021852</v>
      </c>
      <c r="J71" s="27">
        <v>2022852</v>
      </c>
      <c r="K71" s="27">
        <v>2023852</v>
      </c>
      <c r="L71" s="27">
        <v>2024852</v>
      </c>
      <c r="M71" s="27">
        <v>2025852</v>
      </c>
      <c r="N71" s="27">
        <v>2026852</v>
      </c>
      <c r="O71" s="27">
        <v>2027852</v>
      </c>
      <c r="P71" s="27">
        <v>2028852</v>
      </c>
      <c r="Q71" s="27">
        <v>2029852</v>
      </c>
      <c r="R71" s="27">
        <v>2030852</v>
      </c>
      <c r="S71" s="27">
        <v>2031852</v>
      </c>
      <c r="T71" s="27">
        <v>2032852</v>
      </c>
      <c r="U71" s="27">
        <v>2033852</v>
      </c>
      <c r="V71" s="27">
        <v>2034852</v>
      </c>
      <c r="W71" s="27">
        <v>2035852</v>
      </c>
      <c r="X71" s="27">
        <v>2036852</v>
      </c>
      <c r="Y71" s="27">
        <v>2037852</v>
      </c>
      <c r="Z71" s="27">
        <v>2038852</v>
      </c>
      <c r="AA71" s="27">
        <v>2039852</v>
      </c>
      <c r="AB71" s="27">
        <v>2040852</v>
      </c>
      <c r="AC71" s="27">
        <v>2041852</v>
      </c>
      <c r="AD71" s="27">
        <v>2042852</v>
      </c>
      <c r="AE71" s="27">
        <v>2043852</v>
      </c>
      <c r="AF71" s="27">
        <v>2044852</v>
      </c>
      <c r="AG71" s="27">
        <v>2045852</v>
      </c>
      <c r="AH71" s="27">
        <v>2046852</v>
      </c>
      <c r="AI71" s="27">
        <v>2047852</v>
      </c>
    </row>
    <row r="72" spans="1:35" x14ac:dyDescent="0.25">
      <c r="A72" s="26">
        <v>852</v>
      </c>
      <c r="B72" s="6" t="s">
        <v>19</v>
      </c>
      <c r="C72" s="6">
        <v>7200</v>
      </c>
      <c r="D72" s="6" t="s">
        <v>19</v>
      </c>
      <c r="E72" s="12" t="s">
        <v>20</v>
      </c>
      <c r="F72" s="28">
        <v>35798</v>
      </c>
      <c r="G72" s="28">
        <v>36328</v>
      </c>
      <c r="H72" s="28">
        <v>36843</v>
      </c>
      <c r="I72" s="28">
        <v>37318</v>
      </c>
      <c r="J72" s="28">
        <v>37799</v>
      </c>
      <c r="K72" s="28">
        <v>38286</v>
      </c>
      <c r="L72" s="28">
        <v>38779</v>
      </c>
      <c r="M72" s="28">
        <v>39250</v>
      </c>
      <c r="N72" s="28">
        <v>39667</v>
      </c>
      <c r="O72" s="28">
        <v>40089</v>
      </c>
      <c r="P72" s="28">
        <v>40515</v>
      </c>
      <c r="Q72" s="28">
        <v>40947</v>
      </c>
      <c r="R72" s="28">
        <v>41353</v>
      </c>
      <c r="S72" s="28">
        <v>41706</v>
      </c>
      <c r="T72" s="28">
        <v>42061</v>
      </c>
      <c r="U72" s="28">
        <v>42420</v>
      </c>
      <c r="V72" s="28">
        <v>42783</v>
      </c>
      <c r="W72" s="28">
        <v>43124</v>
      </c>
      <c r="X72" s="28">
        <v>43419</v>
      </c>
      <c r="Y72" s="28">
        <v>43717</v>
      </c>
      <c r="Z72" s="28">
        <v>44016</v>
      </c>
      <c r="AA72" s="28">
        <v>44318</v>
      </c>
      <c r="AB72" s="28">
        <v>44602</v>
      </c>
      <c r="AC72" s="28">
        <v>44848</v>
      </c>
      <c r="AD72" s="28">
        <v>45096</v>
      </c>
      <c r="AE72" s="28">
        <v>45345</v>
      </c>
      <c r="AF72" s="28">
        <v>45596</v>
      </c>
      <c r="AG72" s="28">
        <v>45832</v>
      </c>
      <c r="AH72" s="28">
        <v>46038</v>
      </c>
      <c r="AI72" s="28">
        <v>46246</v>
      </c>
    </row>
    <row r="73" spans="1:35" x14ac:dyDescent="0.25">
      <c r="A73" s="26"/>
      <c r="B73" s="6"/>
      <c r="C73" s="6"/>
      <c r="D73" s="6"/>
      <c r="E73" s="12" t="s">
        <v>23</v>
      </c>
      <c r="F73" s="29">
        <v>2.54</v>
      </c>
      <c r="G73" s="29">
        <v>2.5299999999999998</v>
      </c>
      <c r="H73" s="29">
        <v>2.52</v>
      </c>
      <c r="I73" s="29">
        <v>2.5099999999999998</v>
      </c>
      <c r="J73" s="29">
        <v>2.5</v>
      </c>
      <c r="K73" s="29">
        <v>2.4900000000000002</v>
      </c>
      <c r="L73" s="29">
        <v>2.48</v>
      </c>
      <c r="M73" s="29">
        <v>2.4700000000000002</v>
      </c>
      <c r="N73" s="29">
        <v>2.46</v>
      </c>
      <c r="O73" s="29">
        <v>2.4500000000000002</v>
      </c>
      <c r="P73" s="29">
        <v>2.4300000000000002</v>
      </c>
      <c r="Q73" s="29">
        <v>2.42</v>
      </c>
      <c r="R73" s="29">
        <v>2.41</v>
      </c>
      <c r="S73" s="29">
        <v>2.4</v>
      </c>
      <c r="T73" s="29">
        <v>2.39</v>
      </c>
      <c r="U73" s="29">
        <v>2.38</v>
      </c>
      <c r="V73" s="29">
        <v>2.37</v>
      </c>
      <c r="W73" s="29">
        <v>2.36</v>
      </c>
      <c r="X73" s="29">
        <v>2.35</v>
      </c>
      <c r="Y73" s="29">
        <v>2.34</v>
      </c>
      <c r="Z73" s="29">
        <v>2.33</v>
      </c>
      <c r="AA73" s="29">
        <v>2.3199999999999998</v>
      </c>
      <c r="AB73" s="29">
        <v>2.31</v>
      </c>
      <c r="AC73" s="29">
        <v>2.2999999999999998</v>
      </c>
      <c r="AD73" s="29">
        <v>2.2799999999999998</v>
      </c>
      <c r="AE73" s="29">
        <v>2.27</v>
      </c>
      <c r="AF73" s="29">
        <v>2.2599999999999998</v>
      </c>
      <c r="AG73" s="29">
        <v>2.25</v>
      </c>
      <c r="AH73" s="29">
        <v>2.2400000000000002</v>
      </c>
      <c r="AI73" s="29">
        <v>2.23</v>
      </c>
    </row>
    <row r="74" spans="1:35" x14ac:dyDescent="0.25">
      <c r="A74" s="26"/>
      <c r="B74" s="6"/>
      <c r="C74" s="6"/>
      <c r="D74" s="6"/>
      <c r="E74" s="12" t="s">
        <v>25</v>
      </c>
      <c r="F74" s="28">
        <v>14093.700787401574</v>
      </c>
      <c r="G74" s="28">
        <v>14358.893280632412</v>
      </c>
      <c r="H74" s="28">
        <v>14620.238095238095</v>
      </c>
      <c r="I74" s="28">
        <v>14867.729083665339</v>
      </c>
      <c r="J74" s="28">
        <v>15119.6</v>
      </c>
      <c r="K74" s="28">
        <v>15375.903614457829</v>
      </c>
      <c r="L74" s="28">
        <v>15636.693548387097</v>
      </c>
      <c r="M74" s="28">
        <v>15890.688259109311</v>
      </c>
      <c r="N74" s="28">
        <v>16124.796747967481</v>
      </c>
      <c r="O74" s="28">
        <v>16362.857142857141</v>
      </c>
      <c r="P74" s="28">
        <v>16672.839506172837</v>
      </c>
      <c r="Q74" s="28">
        <v>16920.247933884297</v>
      </c>
      <c r="R74" s="28">
        <v>17158.921161825725</v>
      </c>
      <c r="S74" s="28">
        <v>17377.5</v>
      </c>
      <c r="T74" s="28">
        <v>17598.744769874476</v>
      </c>
      <c r="U74" s="28">
        <v>17823.529411764706</v>
      </c>
      <c r="V74" s="28">
        <v>18051.898734177215</v>
      </c>
      <c r="W74" s="28">
        <v>18272.881355932204</v>
      </c>
      <c r="X74" s="28">
        <v>18476.170212765956</v>
      </c>
      <c r="Y74" s="28">
        <v>18682.478632478633</v>
      </c>
      <c r="Z74" s="28">
        <v>18890.987124463518</v>
      </c>
      <c r="AA74" s="28">
        <v>19102.586206896554</v>
      </c>
      <c r="AB74" s="28">
        <v>19308.22510822511</v>
      </c>
      <c r="AC74" s="28">
        <v>19499.130434782612</v>
      </c>
      <c r="AD74" s="28">
        <v>19778.947368421053</v>
      </c>
      <c r="AE74" s="28">
        <v>19975.770925110133</v>
      </c>
      <c r="AF74" s="28">
        <v>20175.221238938055</v>
      </c>
      <c r="AG74" s="28">
        <v>20369.777777777777</v>
      </c>
      <c r="AH74" s="28">
        <v>20552.678571428569</v>
      </c>
      <c r="AI74" s="28">
        <v>20738.11659192825</v>
      </c>
    </row>
    <row r="75" spans="1:35" s="19" customFormat="1" x14ac:dyDescent="0.25">
      <c r="A75" s="30"/>
      <c r="B75" s="14"/>
      <c r="C75" s="14"/>
      <c r="D75" s="14"/>
      <c r="E75" s="15" t="s">
        <v>21</v>
      </c>
      <c r="F75" s="31">
        <v>2018821</v>
      </c>
      <c r="G75" s="31">
        <v>2019821</v>
      </c>
      <c r="H75" s="31">
        <v>2020821</v>
      </c>
      <c r="I75" s="31">
        <v>2021821</v>
      </c>
      <c r="J75" s="31">
        <v>2022821</v>
      </c>
      <c r="K75" s="31">
        <v>2023821</v>
      </c>
      <c r="L75" s="31">
        <v>2024821</v>
      </c>
      <c r="M75" s="31">
        <v>2025821</v>
      </c>
      <c r="N75" s="31">
        <v>2026821</v>
      </c>
      <c r="O75" s="31">
        <v>2027821</v>
      </c>
      <c r="P75" s="31">
        <v>2028821</v>
      </c>
      <c r="Q75" s="31">
        <v>2029821</v>
      </c>
      <c r="R75" s="31">
        <v>2030821</v>
      </c>
      <c r="S75" s="31">
        <v>2031821</v>
      </c>
      <c r="T75" s="31">
        <v>2032821</v>
      </c>
      <c r="U75" s="31">
        <v>2033821</v>
      </c>
      <c r="V75" s="31">
        <v>2034821</v>
      </c>
      <c r="W75" s="31">
        <v>2035821</v>
      </c>
      <c r="X75" s="31">
        <v>2036821</v>
      </c>
      <c r="Y75" s="31">
        <v>2037821</v>
      </c>
      <c r="Z75" s="31">
        <v>2038821</v>
      </c>
      <c r="AA75" s="31">
        <v>2039821</v>
      </c>
      <c r="AB75" s="31">
        <v>2040821</v>
      </c>
      <c r="AC75" s="31">
        <v>2041821</v>
      </c>
      <c r="AD75" s="31">
        <v>2042821</v>
      </c>
      <c r="AE75" s="31">
        <v>2043821</v>
      </c>
      <c r="AF75" s="31">
        <v>2044821</v>
      </c>
      <c r="AG75" s="31">
        <v>2045821</v>
      </c>
      <c r="AH75" s="31">
        <v>2046821</v>
      </c>
      <c r="AI75" s="31">
        <v>2047821</v>
      </c>
    </row>
    <row r="76" spans="1:35" s="19" customFormat="1" x14ac:dyDescent="0.25">
      <c r="A76" s="30">
        <v>821</v>
      </c>
      <c r="B76" s="14" t="s">
        <v>8</v>
      </c>
      <c r="C76" s="14">
        <v>6990</v>
      </c>
      <c r="D76" s="14" t="s">
        <v>8</v>
      </c>
      <c r="E76" s="16" t="s">
        <v>20</v>
      </c>
      <c r="F76" s="32">
        <v>107724</v>
      </c>
      <c r="G76" s="32">
        <v>109270</v>
      </c>
      <c r="H76" s="32">
        <v>110772</v>
      </c>
      <c r="I76" s="32">
        <v>112160</v>
      </c>
      <c r="J76" s="32">
        <v>113567</v>
      </c>
      <c r="K76" s="32">
        <v>114991</v>
      </c>
      <c r="L76" s="32">
        <v>116433</v>
      </c>
      <c r="M76" s="32">
        <v>117814</v>
      </c>
      <c r="N76" s="32">
        <v>119054</v>
      </c>
      <c r="O76" s="32">
        <v>120305</v>
      </c>
      <c r="P76" s="32">
        <v>121569</v>
      </c>
      <c r="Q76" s="32">
        <v>122846</v>
      </c>
      <c r="R76" s="32">
        <v>124059</v>
      </c>
      <c r="S76" s="32">
        <v>125129</v>
      </c>
      <c r="T76" s="32">
        <v>126210</v>
      </c>
      <c r="U76" s="32">
        <v>127298</v>
      </c>
      <c r="V76" s="32">
        <v>128395</v>
      </c>
      <c r="W76" s="32">
        <v>129437</v>
      </c>
      <c r="X76" s="32">
        <v>130352</v>
      </c>
      <c r="Y76" s="32">
        <v>131275</v>
      </c>
      <c r="Z76" s="32">
        <v>132203</v>
      </c>
      <c r="AA76" s="32">
        <v>133138</v>
      </c>
      <c r="AB76" s="32">
        <v>134036</v>
      </c>
      <c r="AC76" s="32">
        <v>134856</v>
      </c>
      <c r="AD76" s="32">
        <v>135680</v>
      </c>
      <c r="AE76" s="32">
        <v>136510</v>
      </c>
      <c r="AF76" s="32">
        <v>137345</v>
      </c>
      <c r="AG76" s="32">
        <v>138149</v>
      </c>
      <c r="AH76" s="32">
        <v>138880</v>
      </c>
      <c r="AI76" s="32">
        <v>139617</v>
      </c>
    </row>
    <row r="77" spans="1:35" s="19" customFormat="1" x14ac:dyDescent="0.25">
      <c r="A77" s="30"/>
      <c r="B77" s="14"/>
      <c r="C77" s="14"/>
      <c r="D77" s="14"/>
      <c r="E77" s="16" t="s">
        <v>23</v>
      </c>
      <c r="F77" s="33">
        <v>2.66</v>
      </c>
      <c r="G77" s="33">
        <v>2.65</v>
      </c>
      <c r="H77" s="33">
        <v>2.64</v>
      </c>
      <c r="I77" s="33">
        <v>2.63</v>
      </c>
      <c r="J77" s="33">
        <v>2.62</v>
      </c>
      <c r="K77" s="33">
        <v>2.61</v>
      </c>
      <c r="L77" s="33">
        <v>2.6</v>
      </c>
      <c r="M77" s="33">
        <v>2.6</v>
      </c>
      <c r="N77" s="33">
        <v>2.59</v>
      </c>
      <c r="O77" s="33">
        <v>2.58</v>
      </c>
      <c r="P77" s="33">
        <v>2.57</v>
      </c>
      <c r="Q77" s="33">
        <v>2.56</v>
      </c>
      <c r="R77" s="33">
        <v>2.5499999999999998</v>
      </c>
      <c r="S77" s="33">
        <v>2.54</v>
      </c>
      <c r="T77" s="33">
        <v>2.5299999999999998</v>
      </c>
      <c r="U77" s="33">
        <v>2.52</v>
      </c>
      <c r="V77" s="33">
        <v>2.5099999999999998</v>
      </c>
      <c r="W77" s="33">
        <v>2.5</v>
      </c>
      <c r="X77" s="33">
        <v>2.4900000000000002</v>
      </c>
      <c r="Y77" s="33">
        <v>2.48</v>
      </c>
      <c r="Z77" s="33">
        <v>2.4700000000000002</v>
      </c>
      <c r="AA77" s="33">
        <v>2.46</v>
      </c>
      <c r="AB77" s="33">
        <v>2.4500000000000002</v>
      </c>
      <c r="AC77" s="33">
        <v>2.44</v>
      </c>
      <c r="AD77" s="33">
        <v>2.4300000000000002</v>
      </c>
      <c r="AE77" s="33">
        <v>2.42</v>
      </c>
      <c r="AF77" s="33">
        <v>2.41</v>
      </c>
      <c r="AG77" s="33">
        <v>2.4</v>
      </c>
      <c r="AH77" s="33">
        <v>2.39</v>
      </c>
      <c r="AI77" s="33">
        <v>2.38</v>
      </c>
    </row>
    <row r="78" spans="1:35" x14ac:dyDescent="0.25">
      <c r="A78" s="30"/>
      <c r="B78" s="14"/>
      <c r="C78" s="14"/>
      <c r="D78" s="14"/>
      <c r="E78" s="16" t="s">
        <v>25</v>
      </c>
      <c r="F78" s="32">
        <v>40497.744360902252</v>
      </c>
      <c r="G78" s="32">
        <v>41233.962264150941</v>
      </c>
      <c r="H78" s="32">
        <v>41959.090909090904</v>
      </c>
      <c r="I78" s="32">
        <v>42646.38783269962</v>
      </c>
      <c r="J78" s="32">
        <v>43346.183206106871</v>
      </c>
      <c r="K78" s="32">
        <v>44057.854406130267</v>
      </c>
      <c r="L78" s="32">
        <v>44781.923076923078</v>
      </c>
      <c r="M78" s="32">
        <v>45313.076923076922</v>
      </c>
      <c r="N78" s="32">
        <v>45966.79536679537</v>
      </c>
      <c r="O78" s="32">
        <v>46629.844961240306</v>
      </c>
      <c r="P78" s="32">
        <v>47303.112840466929</v>
      </c>
      <c r="Q78" s="32">
        <v>47986.71875</v>
      </c>
      <c r="R78" s="32">
        <v>48650.588235294119</v>
      </c>
      <c r="S78" s="32">
        <v>49263.38582677165</v>
      </c>
      <c r="T78" s="32">
        <v>49885.375494071151</v>
      </c>
      <c r="U78" s="32">
        <v>50515.079365079364</v>
      </c>
      <c r="V78" s="32">
        <v>51153.386454183274</v>
      </c>
      <c r="W78" s="32">
        <v>51774.8</v>
      </c>
      <c r="X78" s="32">
        <v>52350.200803212843</v>
      </c>
      <c r="Y78" s="32">
        <v>52933.467741935485</v>
      </c>
      <c r="Z78" s="32">
        <v>53523.481781376511</v>
      </c>
      <c r="AA78" s="32">
        <v>54121.138211382116</v>
      </c>
      <c r="AB78" s="32">
        <v>54708.571428571428</v>
      </c>
      <c r="AC78" s="32">
        <v>55268.852459016394</v>
      </c>
      <c r="AD78" s="32">
        <v>55835.390946502055</v>
      </c>
      <c r="AE78" s="32">
        <v>56409.090909090912</v>
      </c>
      <c r="AF78" s="32">
        <v>56989.626556016592</v>
      </c>
      <c r="AG78" s="32">
        <v>57562.083333333336</v>
      </c>
      <c r="AH78" s="32">
        <v>58108.786610878655</v>
      </c>
      <c r="AI78" s="32">
        <v>58662.60504201681</v>
      </c>
    </row>
    <row r="79" spans="1:35" x14ac:dyDescent="0.25">
      <c r="A79" s="26"/>
      <c r="B79" s="6"/>
      <c r="C79" s="6"/>
      <c r="D79" s="6"/>
      <c r="E79" s="13" t="s">
        <v>21</v>
      </c>
      <c r="F79" s="27">
        <v>20181499</v>
      </c>
      <c r="G79" s="27">
        <v>20191499</v>
      </c>
      <c r="H79" s="27">
        <v>20201499</v>
      </c>
      <c r="I79" s="27">
        <v>20211499</v>
      </c>
      <c r="J79" s="27">
        <v>20221499</v>
      </c>
      <c r="K79" s="27">
        <v>20231499</v>
      </c>
      <c r="L79" s="27">
        <v>20241499</v>
      </c>
      <c r="M79" s="27">
        <v>20251499</v>
      </c>
      <c r="N79" s="27">
        <v>20261499</v>
      </c>
      <c r="O79" s="27">
        <v>20271499</v>
      </c>
      <c r="P79" s="27">
        <v>20281499</v>
      </c>
      <c r="Q79" s="27">
        <v>20291499</v>
      </c>
      <c r="R79" s="27">
        <v>20301499</v>
      </c>
      <c r="S79" s="27">
        <v>20311499</v>
      </c>
      <c r="T79" s="27">
        <v>20321499</v>
      </c>
      <c r="U79" s="27">
        <v>20331499</v>
      </c>
      <c r="V79" s="27">
        <v>20341499</v>
      </c>
      <c r="W79" s="27">
        <v>20351499</v>
      </c>
      <c r="X79" s="27">
        <v>20361499</v>
      </c>
      <c r="Y79" s="27">
        <v>20371499</v>
      </c>
      <c r="Z79" s="27">
        <v>20381499</v>
      </c>
      <c r="AA79" s="27">
        <v>20391499</v>
      </c>
      <c r="AB79" s="27">
        <v>20401499</v>
      </c>
      <c r="AC79" s="27">
        <v>20411499</v>
      </c>
      <c r="AD79" s="27">
        <v>20421499</v>
      </c>
      <c r="AE79" s="27">
        <v>20431499</v>
      </c>
      <c r="AF79" s="27">
        <v>20441499</v>
      </c>
      <c r="AG79" s="27">
        <v>20451499</v>
      </c>
      <c r="AH79" s="27">
        <v>20461499</v>
      </c>
      <c r="AI79" s="27">
        <v>20471499</v>
      </c>
    </row>
    <row r="80" spans="1:35" x14ac:dyDescent="0.25">
      <c r="A80" s="26">
        <v>1499</v>
      </c>
      <c r="B80" s="6" t="s">
        <v>31</v>
      </c>
      <c r="C80" s="6">
        <v>6990</v>
      </c>
      <c r="D80" s="6" t="s">
        <v>8</v>
      </c>
      <c r="E80" s="12" t="s">
        <v>20</v>
      </c>
      <c r="F80" s="28">
        <v>1240</v>
      </c>
      <c r="G80" s="28">
        <v>1257</v>
      </c>
      <c r="H80" s="28">
        <v>1274</v>
      </c>
      <c r="I80" s="28">
        <v>1290</v>
      </c>
      <c r="J80" s="28">
        <v>1307</v>
      </c>
      <c r="K80" s="28">
        <v>1323</v>
      </c>
      <c r="L80" s="28">
        <v>1340</v>
      </c>
      <c r="M80" s="28">
        <v>1356</v>
      </c>
      <c r="N80" s="28">
        <v>1370</v>
      </c>
      <c r="O80" s="28">
        <v>1384</v>
      </c>
      <c r="P80" s="28">
        <v>1399</v>
      </c>
      <c r="Q80" s="28">
        <v>1413</v>
      </c>
      <c r="R80" s="28">
        <v>1427</v>
      </c>
      <c r="S80" s="28">
        <v>1440</v>
      </c>
      <c r="T80" s="28">
        <v>1452</v>
      </c>
      <c r="U80" s="28">
        <v>1464</v>
      </c>
      <c r="V80" s="28">
        <v>1477</v>
      </c>
      <c r="W80" s="28">
        <v>1489</v>
      </c>
      <c r="X80" s="28">
        <v>1500</v>
      </c>
      <c r="Y80" s="28">
        <v>1511</v>
      </c>
      <c r="Z80" s="28">
        <v>1521</v>
      </c>
      <c r="AA80" s="28">
        <v>1532</v>
      </c>
      <c r="AB80" s="28">
        <v>1542</v>
      </c>
      <c r="AC80" s="28">
        <v>1551</v>
      </c>
      <c r="AD80" s="28">
        <v>1561</v>
      </c>
      <c r="AE80" s="28">
        <v>1570</v>
      </c>
      <c r="AF80" s="28">
        <v>1580</v>
      </c>
      <c r="AG80" s="28">
        <v>1590</v>
      </c>
      <c r="AH80" s="28">
        <v>1598</v>
      </c>
      <c r="AI80" s="28">
        <v>1607</v>
      </c>
    </row>
    <row r="81" spans="1:35" x14ac:dyDescent="0.25">
      <c r="A81" s="26"/>
      <c r="B81" s="6"/>
      <c r="C81" s="6"/>
      <c r="D81" s="6"/>
      <c r="E81" s="12" t="s">
        <v>23</v>
      </c>
      <c r="F81" s="29">
        <v>2.77</v>
      </c>
      <c r="G81" s="29">
        <v>2.76</v>
      </c>
      <c r="H81" s="29">
        <v>2.75</v>
      </c>
      <c r="I81" s="29">
        <v>2.74</v>
      </c>
      <c r="J81" s="29">
        <v>2.73</v>
      </c>
      <c r="K81" s="29">
        <v>2.72</v>
      </c>
      <c r="L81" s="29">
        <v>2.71</v>
      </c>
      <c r="M81" s="29">
        <v>2.71</v>
      </c>
      <c r="N81" s="29">
        <v>2.69</v>
      </c>
      <c r="O81" s="29">
        <v>2.68</v>
      </c>
      <c r="P81" s="29">
        <v>2.68</v>
      </c>
      <c r="Q81" s="29">
        <v>2.66</v>
      </c>
      <c r="R81" s="29">
        <v>2.65</v>
      </c>
      <c r="S81" s="29">
        <v>2.64</v>
      </c>
      <c r="T81" s="29">
        <v>2.63</v>
      </c>
      <c r="U81" s="29">
        <v>2.62</v>
      </c>
      <c r="V81" s="29">
        <v>2.61</v>
      </c>
      <c r="W81" s="29">
        <v>2.6</v>
      </c>
      <c r="X81" s="29">
        <v>2.59</v>
      </c>
      <c r="Y81" s="29">
        <v>2.58</v>
      </c>
      <c r="Z81" s="29">
        <v>2.57</v>
      </c>
      <c r="AA81" s="29">
        <v>2.56</v>
      </c>
      <c r="AB81" s="29">
        <v>2.5499999999999998</v>
      </c>
      <c r="AC81" s="29">
        <v>2.54</v>
      </c>
      <c r="AD81" s="29">
        <v>2.5299999999999998</v>
      </c>
      <c r="AE81" s="29">
        <v>2.52</v>
      </c>
      <c r="AF81" s="29">
        <v>2.5099999999999998</v>
      </c>
      <c r="AG81" s="29">
        <v>2.5</v>
      </c>
      <c r="AH81" s="29">
        <v>2.4900000000000002</v>
      </c>
      <c r="AI81" s="29">
        <v>2.48</v>
      </c>
    </row>
    <row r="82" spans="1:35" x14ac:dyDescent="0.25">
      <c r="A82" s="26"/>
      <c r="B82" s="6"/>
      <c r="C82" s="6"/>
      <c r="D82" s="6"/>
      <c r="E82" s="12" t="s">
        <v>25</v>
      </c>
      <c r="F82" s="28">
        <v>447.65342960288808</v>
      </c>
      <c r="G82" s="28">
        <v>455.43478260869568</v>
      </c>
      <c r="H82" s="28">
        <v>463.27272727272725</v>
      </c>
      <c r="I82" s="28">
        <v>470.80291970802915</v>
      </c>
      <c r="J82" s="28">
        <v>478.75457875457874</v>
      </c>
      <c r="K82" s="28">
        <v>486.39705882352939</v>
      </c>
      <c r="L82" s="28">
        <v>494.46494464944652</v>
      </c>
      <c r="M82" s="28">
        <v>500.36900369003689</v>
      </c>
      <c r="N82" s="28">
        <v>509.29368029739777</v>
      </c>
      <c r="O82" s="28">
        <v>516.41791044776119</v>
      </c>
      <c r="P82" s="28">
        <v>522.01492537313425</v>
      </c>
      <c r="Q82" s="28">
        <v>531.20300751879699</v>
      </c>
      <c r="R82" s="28">
        <v>538.4905660377359</v>
      </c>
      <c r="S82" s="28">
        <v>545.45454545454538</v>
      </c>
      <c r="T82" s="28">
        <v>552.09125475285168</v>
      </c>
      <c r="U82" s="28">
        <v>558.77862595419845</v>
      </c>
      <c r="V82" s="28">
        <v>565.90038314176252</v>
      </c>
      <c r="W82" s="28">
        <v>572.69230769230762</v>
      </c>
      <c r="X82" s="28">
        <v>579.15057915057923</v>
      </c>
      <c r="Y82" s="28">
        <v>585.65891472868213</v>
      </c>
      <c r="Z82" s="28">
        <v>591.82879377431914</v>
      </c>
      <c r="AA82" s="28">
        <v>598.4375</v>
      </c>
      <c r="AB82" s="28">
        <v>604.70588235294122</v>
      </c>
      <c r="AC82" s="28">
        <v>610.62992125984249</v>
      </c>
      <c r="AD82" s="28">
        <v>616.99604743083012</v>
      </c>
      <c r="AE82" s="28">
        <v>623.01587301587301</v>
      </c>
      <c r="AF82" s="28">
        <v>629.48207171314743</v>
      </c>
      <c r="AG82" s="28">
        <v>636</v>
      </c>
      <c r="AH82" s="28">
        <v>641.76706827309226</v>
      </c>
      <c r="AI82" s="28">
        <v>647.98387096774195</v>
      </c>
    </row>
    <row r="83" spans="1:35" s="19" customFormat="1" x14ac:dyDescent="0.25">
      <c r="A83" s="30"/>
      <c r="B83" s="14"/>
      <c r="C83" s="14"/>
      <c r="D83" s="14"/>
      <c r="E83" s="15" t="s">
        <v>21</v>
      </c>
      <c r="F83" s="31">
        <v>20181500</v>
      </c>
      <c r="G83" s="31">
        <v>20191500</v>
      </c>
      <c r="H83" s="31">
        <v>20201500</v>
      </c>
      <c r="I83" s="31">
        <v>20211500</v>
      </c>
      <c r="J83" s="31">
        <v>20221500</v>
      </c>
      <c r="K83" s="31">
        <v>20231500</v>
      </c>
      <c r="L83" s="31">
        <v>20241500</v>
      </c>
      <c r="M83" s="31">
        <v>20251500</v>
      </c>
      <c r="N83" s="31">
        <v>20261500</v>
      </c>
      <c r="O83" s="31">
        <v>20271500</v>
      </c>
      <c r="P83" s="31">
        <v>20281500</v>
      </c>
      <c r="Q83" s="31">
        <v>20291500</v>
      </c>
      <c r="R83" s="31">
        <v>20301500</v>
      </c>
      <c r="S83" s="31">
        <v>20311500</v>
      </c>
      <c r="T83" s="31">
        <v>20321500</v>
      </c>
      <c r="U83" s="31">
        <v>20331500</v>
      </c>
      <c r="V83" s="31">
        <v>20341500</v>
      </c>
      <c r="W83" s="31">
        <v>20351500</v>
      </c>
      <c r="X83" s="31">
        <v>20361500</v>
      </c>
      <c r="Y83" s="31">
        <v>20371500</v>
      </c>
      <c r="Z83" s="31">
        <v>20381500</v>
      </c>
      <c r="AA83" s="31">
        <v>20391500</v>
      </c>
      <c r="AB83" s="31">
        <v>20401500</v>
      </c>
      <c r="AC83" s="31">
        <v>20411500</v>
      </c>
      <c r="AD83" s="31">
        <v>20421500</v>
      </c>
      <c r="AE83" s="31">
        <v>20431500</v>
      </c>
      <c r="AF83" s="31">
        <v>20441500</v>
      </c>
      <c r="AG83" s="31">
        <v>20451500</v>
      </c>
      <c r="AH83" s="31">
        <v>20461500</v>
      </c>
      <c r="AI83" s="31">
        <v>20471500</v>
      </c>
    </row>
    <row r="84" spans="1:35" s="19" customFormat="1" x14ac:dyDescent="0.25">
      <c r="A84" s="30">
        <v>1500</v>
      </c>
      <c r="B84" s="14" t="s">
        <v>32</v>
      </c>
      <c r="C84" s="14">
        <v>6990</v>
      </c>
      <c r="D84" s="14" t="s">
        <v>8</v>
      </c>
      <c r="E84" s="16" t="s">
        <v>20</v>
      </c>
      <c r="F84" s="32">
        <v>452</v>
      </c>
      <c r="G84" s="32">
        <v>458</v>
      </c>
      <c r="H84" s="32">
        <v>465</v>
      </c>
      <c r="I84" s="32">
        <v>470</v>
      </c>
      <c r="J84" s="32">
        <v>476</v>
      </c>
      <c r="K84" s="32">
        <v>482</v>
      </c>
      <c r="L84" s="32">
        <v>488</v>
      </c>
      <c r="M84" s="32">
        <v>494</v>
      </c>
      <c r="N84" s="32">
        <v>500</v>
      </c>
      <c r="O84" s="32">
        <v>505</v>
      </c>
      <c r="P84" s="32">
        <v>510</v>
      </c>
      <c r="Q84" s="32">
        <v>515</v>
      </c>
      <c r="R84" s="32">
        <v>520</v>
      </c>
      <c r="S84" s="32">
        <v>525</v>
      </c>
      <c r="T84" s="32">
        <v>529</v>
      </c>
      <c r="U84" s="32">
        <v>534</v>
      </c>
      <c r="V84" s="32">
        <v>539</v>
      </c>
      <c r="W84" s="32">
        <v>543</v>
      </c>
      <c r="X84" s="32">
        <v>546</v>
      </c>
      <c r="Y84" s="32">
        <v>550</v>
      </c>
      <c r="Z84" s="32">
        <v>554</v>
      </c>
      <c r="AA84" s="32">
        <v>558</v>
      </c>
      <c r="AB84" s="32">
        <v>562</v>
      </c>
      <c r="AC84" s="32">
        <v>565</v>
      </c>
      <c r="AD84" s="32">
        <v>569</v>
      </c>
      <c r="AE84" s="32">
        <v>572</v>
      </c>
      <c r="AF84" s="32">
        <v>576</v>
      </c>
      <c r="AG84" s="32">
        <v>579</v>
      </c>
      <c r="AH84" s="32">
        <v>582</v>
      </c>
      <c r="AI84" s="32">
        <v>585</v>
      </c>
    </row>
    <row r="85" spans="1:35" s="19" customFormat="1" x14ac:dyDescent="0.25">
      <c r="A85" s="30"/>
      <c r="B85" s="14"/>
      <c r="C85" s="14"/>
      <c r="D85" s="14"/>
      <c r="E85" s="16" t="s">
        <v>23</v>
      </c>
      <c r="F85" s="33">
        <v>1.82</v>
      </c>
      <c r="G85" s="33">
        <v>1.82</v>
      </c>
      <c r="H85" s="33">
        <v>1.81</v>
      </c>
      <c r="I85" s="33">
        <v>1.8</v>
      </c>
      <c r="J85" s="33">
        <v>1.8</v>
      </c>
      <c r="K85" s="33">
        <v>1.79</v>
      </c>
      <c r="L85" s="33">
        <v>1.78</v>
      </c>
      <c r="M85" s="33">
        <v>1.78</v>
      </c>
      <c r="N85" s="33">
        <v>1.77</v>
      </c>
      <c r="O85" s="33">
        <v>1.77</v>
      </c>
      <c r="P85" s="33">
        <v>1.76</v>
      </c>
      <c r="Q85" s="33">
        <v>1.75</v>
      </c>
      <c r="R85" s="33">
        <v>1.75</v>
      </c>
      <c r="S85" s="33">
        <v>1.74</v>
      </c>
      <c r="T85" s="33">
        <v>1.73</v>
      </c>
      <c r="U85" s="33">
        <v>1.72</v>
      </c>
      <c r="V85" s="33">
        <v>1.72</v>
      </c>
      <c r="W85" s="33">
        <v>1.71</v>
      </c>
      <c r="X85" s="33">
        <v>1.7</v>
      </c>
      <c r="Y85" s="33">
        <v>1.7</v>
      </c>
      <c r="Z85" s="33">
        <v>1.69</v>
      </c>
      <c r="AA85" s="33">
        <v>1.68</v>
      </c>
      <c r="AB85" s="33">
        <v>1.68</v>
      </c>
      <c r="AC85" s="33">
        <v>1.67</v>
      </c>
      <c r="AD85" s="33">
        <v>1.66</v>
      </c>
      <c r="AE85" s="33">
        <v>1.66</v>
      </c>
      <c r="AF85" s="33">
        <v>1.65</v>
      </c>
      <c r="AG85" s="33">
        <v>1.64</v>
      </c>
      <c r="AH85" s="33">
        <v>1.63</v>
      </c>
      <c r="AI85" s="33">
        <v>1.63</v>
      </c>
    </row>
    <row r="86" spans="1:35" x14ac:dyDescent="0.25">
      <c r="A86" s="30"/>
      <c r="B86" s="14"/>
      <c r="C86" s="14"/>
      <c r="D86" s="14"/>
      <c r="E86" s="16" t="s">
        <v>25</v>
      </c>
      <c r="F86" s="32">
        <v>248.35164835164835</v>
      </c>
      <c r="G86" s="32">
        <v>251.64835164835165</v>
      </c>
      <c r="H86" s="32">
        <v>256.90607734806628</v>
      </c>
      <c r="I86" s="32">
        <v>261.11111111111109</v>
      </c>
      <c r="J86" s="32">
        <v>264.44444444444446</v>
      </c>
      <c r="K86" s="32">
        <v>269.27374301675979</v>
      </c>
      <c r="L86" s="32">
        <v>274.15730337078651</v>
      </c>
      <c r="M86" s="32">
        <v>277.52808988764042</v>
      </c>
      <c r="N86" s="32">
        <v>282.4858757062147</v>
      </c>
      <c r="O86" s="32">
        <v>285.31073446327684</v>
      </c>
      <c r="P86" s="32">
        <v>289.77272727272725</v>
      </c>
      <c r="Q86" s="32">
        <v>294.28571428571428</v>
      </c>
      <c r="R86" s="32">
        <v>297.14285714285717</v>
      </c>
      <c r="S86" s="32">
        <v>301.72413793103448</v>
      </c>
      <c r="T86" s="32">
        <v>305.78034682080926</v>
      </c>
      <c r="U86" s="32">
        <v>310.46511627906978</v>
      </c>
      <c r="V86" s="32">
        <v>313.37209302325584</v>
      </c>
      <c r="W86" s="32">
        <v>317.54385964912279</v>
      </c>
      <c r="X86" s="32">
        <v>321.1764705882353</v>
      </c>
      <c r="Y86" s="32">
        <v>323.52941176470591</v>
      </c>
      <c r="Z86" s="32">
        <v>327.81065088757396</v>
      </c>
      <c r="AA86" s="32">
        <v>332.14285714285717</v>
      </c>
      <c r="AB86" s="32">
        <v>334.52380952380952</v>
      </c>
      <c r="AC86" s="32">
        <v>338.32335329341316</v>
      </c>
      <c r="AD86" s="32">
        <v>342.77108433734941</v>
      </c>
      <c r="AE86" s="32">
        <v>344.57831325301208</v>
      </c>
      <c r="AF86" s="32">
        <v>349.09090909090912</v>
      </c>
      <c r="AG86" s="32">
        <v>353.04878048780489</v>
      </c>
      <c r="AH86" s="32">
        <v>357.05521472392638</v>
      </c>
      <c r="AI86" s="32">
        <v>358.89570552147239</v>
      </c>
    </row>
    <row r="87" spans="1:35" x14ac:dyDescent="0.25">
      <c r="A87" s="26"/>
      <c r="B87" s="6"/>
      <c r="C87" s="6"/>
      <c r="D87" s="6"/>
      <c r="E87" s="13" t="s">
        <v>21</v>
      </c>
      <c r="F87" s="27">
        <v>20181498</v>
      </c>
      <c r="G87" s="27">
        <v>20191498</v>
      </c>
      <c r="H87" s="27">
        <v>20201498</v>
      </c>
      <c r="I87" s="27">
        <v>20211498</v>
      </c>
      <c r="J87" s="27">
        <v>20221498</v>
      </c>
      <c r="K87" s="27">
        <v>20231498</v>
      </c>
      <c r="L87" s="27">
        <v>20241498</v>
      </c>
      <c r="M87" s="27">
        <v>20251498</v>
      </c>
      <c r="N87" s="27">
        <v>20261498</v>
      </c>
      <c r="O87" s="27">
        <v>20271498</v>
      </c>
      <c r="P87" s="27">
        <v>20281498</v>
      </c>
      <c r="Q87" s="27">
        <v>20291498</v>
      </c>
      <c r="R87" s="27">
        <v>20301498</v>
      </c>
      <c r="S87" s="27">
        <v>20311498</v>
      </c>
      <c r="T87" s="27">
        <v>20321498</v>
      </c>
      <c r="U87" s="27">
        <v>20331498</v>
      </c>
      <c r="V87" s="27">
        <v>20341498</v>
      </c>
      <c r="W87" s="27">
        <v>20351498</v>
      </c>
      <c r="X87" s="27">
        <v>20361498</v>
      </c>
      <c r="Y87" s="27">
        <v>20371498</v>
      </c>
      <c r="Z87" s="27">
        <v>20381498</v>
      </c>
      <c r="AA87" s="27">
        <v>20391498</v>
      </c>
      <c r="AB87" s="27">
        <v>20401498</v>
      </c>
      <c r="AC87" s="27">
        <v>20411498</v>
      </c>
      <c r="AD87" s="27">
        <v>20421498</v>
      </c>
      <c r="AE87" s="27">
        <v>20431498</v>
      </c>
      <c r="AF87" s="27">
        <v>20441498</v>
      </c>
      <c r="AG87" s="27">
        <v>20451498</v>
      </c>
      <c r="AH87" s="27">
        <v>20461498</v>
      </c>
      <c r="AI87" s="27">
        <v>20471498</v>
      </c>
    </row>
    <row r="88" spans="1:35" x14ac:dyDescent="0.25">
      <c r="A88" s="26">
        <v>1498</v>
      </c>
      <c r="B88" s="6" t="s">
        <v>30</v>
      </c>
      <c r="C88" s="6">
        <v>6990</v>
      </c>
      <c r="D88" s="6" t="s">
        <v>8</v>
      </c>
      <c r="E88" s="12" t="s">
        <v>20</v>
      </c>
      <c r="F88" s="28">
        <v>1404</v>
      </c>
      <c r="G88" s="28">
        <v>1424</v>
      </c>
      <c r="H88" s="28">
        <v>1444</v>
      </c>
      <c r="I88" s="28">
        <v>1462</v>
      </c>
      <c r="J88" s="28">
        <v>1480</v>
      </c>
      <c r="K88" s="28">
        <v>1499</v>
      </c>
      <c r="L88" s="28">
        <v>1517</v>
      </c>
      <c r="M88" s="28">
        <v>1535</v>
      </c>
      <c r="N88" s="28">
        <v>1552</v>
      </c>
      <c r="O88" s="28">
        <v>1568</v>
      </c>
      <c r="P88" s="28">
        <v>1585</v>
      </c>
      <c r="Q88" s="28">
        <v>1601</v>
      </c>
      <c r="R88" s="28">
        <v>1617</v>
      </c>
      <c r="S88" s="28">
        <v>1631</v>
      </c>
      <c r="T88" s="28">
        <v>1645</v>
      </c>
      <c r="U88" s="28">
        <v>1659</v>
      </c>
      <c r="V88" s="28">
        <v>1674</v>
      </c>
      <c r="W88" s="28">
        <v>1687</v>
      </c>
      <c r="X88" s="28">
        <v>1699</v>
      </c>
      <c r="Y88" s="28">
        <v>1711</v>
      </c>
      <c r="Z88" s="28">
        <v>1723</v>
      </c>
      <c r="AA88" s="28">
        <v>1735</v>
      </c>
      <c r="AB88" s="28">
        <v>1747</v>
      </c>
      <c r="AC88" s="28">
        <v>1758</v>
      </c>
      <c r="AD88" s="28">
        <v>1769</v>
      </c>
      <c r="AE88" s="28">
        <v>1779</v>
      </c>
      <c r="AF88" s="28">
        <v>1790</v>
      </c>
      <c r="AG88" s="28">
        <v>1800</v>
      </c>
      <c r="AH88" s="28">
        <v>1810</v>
      </c>
      <c r="AI88" s="28">
        <v>1819</v>
      </c>
    </row>
    <row r="89" spans="1:35" x14ac:dyDescent="0.25">
      <c r="A89" s="26"/>
      <c r="B89" s="6"/>
      <c r="C89" s="6"/>
      <c r="D89" s="6"/>
      <c r="E89" s="12" t="s">
        <v>23</v>
      </c>
      <c r="F89" s="29">
        <v>2.6</v>
      </c>
      <c r="G89" s="29">
        <v>2.59</v>
      </c>
      <c r="H89" s="29">
        <v>2.58</v>
      </c>
      <c r="I89" s="29">
        <v>2.57</v>
      </c>
      <c r="J89" s="29">
        <v>2.57</v>
      </c>
      <c r="K89" s="29">
        <v>2.5499999999999998</v>
      </c>
      <c r="L89" s="29">
        <v>2.5499999999999998</v>
      </c>
      <c r="M89" s="29">
        <v>2.5299999999999998</v>
      </c>
      <c r="N89" s="29">
        <v>2.52</v>
      </c>
      <c r="O89" s="29">
        <v>2.52</v>
      </c>
      <c r="P89" s="29">
        <v>2.5099999999999998</v>
      </c>
      <c r="Q89" s="29">
        <v>2.5</v>
      </c>
      <c r="R89" s="29">
        <v>2.4900000000000002</v>
      </c>
      <c r="S89" s="29">
        <v>2.48</v>
      </c>
      <c r="T89" s="29">
        <v>2.4700000000000002</v>
      </c>
      <c r="U89" s="29">
        <v>2.46</v>
      </c>
      <c r="V89" s="29">
        <v>2.4500000000000002</v>
      </c>
      <c r="W89" s="29">
        <v>2.44</v>
      </c>
      <c r="X89" s="29">
        <v>2.4300000000000002</v>
      </c>
      <c r="Y89" s="29">
        <v>2.42</v>
      </c>
      <c r="Z89" s="29">
        <v>2.41</v>
      </c>
      <c r="AA89" s="29">
        <v>2.4</v>
      </c>
      <c r="AB89" s="29">
        <v>2.39</v>
      </c>
      <c r="AC89" s="29">
        <v>2.39</v>
      </c>
      <c r="AD89" s="29">
        <v>2.37</v>
      </c>
      <c r="AE89" s="29">
        <v>2.37</v>
      </c>
      <c r="AF89" s="29">
        <v>2.36</v>
      </c>
      <c r="AG89" s="29">
        <v>2.35</v>
      </c>
      <c r="AH89" s="29">
        <v>2.34</v>
      </c>
      <c r="AI89" s="29">
        <v>2.33</v>
      </c>
    </row>
    <row r="90" spans="1:35" x14ac:dyDescent="0.25">
      <c r="A90" s="26"/>
      <c r="B90" s="6"/>
      <c r="C90" s="6"/>
      <c r="D90" s="6"/>
      <c r="E90" s="12" t="s">
        <v>25</v>
      </c>
      <c r="F90" s="28">
        <v>540</v>
      </c>
      <c r="G90" s="28">
        <v>549.80694980694989</v>
      </c>
      <c r="H90" s="28">
        <v>559.68992248062011</v>
      </c>
      <c r="I90" s="28">
        <v>568.8715953307393</v>
      </c>
      <c r="J90" s="28">
        <v>575.87548638132296</v>
      </c>
      <c r="K90" s="28">
        <v>587.84313725490199</v>
      </c>
      <c r="L90" s="28">
        <v>594.90196078431381</v>
      </c>
      <c r="M90" s="28">
        <v>606.71936758893287</v>
      </c>
      <c r="N90" s="28">
        <v>615.8730158730159</v>
      </c>
      <c r="O90" s="28">
        <v>622.22222222222217</v>
      </c>
      <c r="P90" s="28">
        <v>631.47410358565742</v>
      </c>
      <c r="Q90" s="28">
        <v>640.4</v>
      </c>
      <c r="R90" s="28">
        <v>649.39759036144574</v>
      </c>
      <c r="S90" s="28">
        <v>657.66129032258061</v>
      </c>
      <c r="T90" s="28">
        <v>665.99190283400799</v>
      </c>
      <c r="U90" s="28">
        <v>674.39024390243901</v>
      </c>
      <c r="V90" s="28">
        <v>683.26530612244892</v>
      </c>
      <c r="W90" s="28">
        <v>691.39344262295083</v>
      </c>
      <c r="X90" s="28">
        <v>699.17695473251024</v>
      </c>
      <c r="Y90" s="28">
        <v>707.02479338842977</v>
      </c>
      <c r="Z90" s="28">
        <v>714.93775933609959</v>
      </c>
      <c r="AA90" s="28">
        <v>722.91666666666674</v>
      </c>
      <c r="AB90" s="28">
        <v>730.96234309623424</v>
      </c>
      <c r="AC90" s="28">
        <v>735.56485355648533</v>
      </c>
      <c r="AD90" s="28">
        <v>746.41350210970461</v>
      </c>
      <c r="AE90" s="28">
        <v>750.63291139240505</v>
      </c>
      <c r="AF90" s="28">
        <v>758.47457627118649</v>
      </c>
      <c r="AG90" s="28">
        <v>765.95744680851055</v>
      </c>
      <c r="AH90" s="28">
        <v>773.50427350427356</v>
      </c>
      <c r="AI90" s="28">
        <v>780.68669527896998</v>
      </c>
    </row>
    <row r="92" spans="1:35" x14ac:dyDescent="0.25">
      <c r="E92" s="16" t="s">
        <v>24</v>
      </c>
      <c r="F92" s="17">
        <f>F88+F84+F80+F76+F72+F68+F64+F60+F56+F52+F48+F44+F40+F36+F32+F28+F24+F20+F16+F12+F8</f>
        <v>347476.1976099668</v>
      </c>
      <c r="G92" s="17">
        <f t="shared" ref="G92:AI92" si="0">G88+G84+G80+G76+G72+G68+G64+G60+G56+G52+G48+G44+G40+G36+G32+G28+G24+G20+G16+G12+G8</f>
        <v>350455.00895387109</v>
      </c>
      <c r="H92" s="17">
        <f t="shared" si="0"/>
        <v>353258.82058044057</v>
      </c>
      <c r="I92" s="17">
        <f t="shared" si="0"/>
        <v>355661.00122133718</v>
      </c>
      <c r="J92" s="17">
        <f t="shared" si="0"/>
        <v>358101.81341353257</v>
      </c>
      <c r="K92" s="17">
        <f t="shared" si="0"/>
        <v>360564.62588868872</v>
      </c>
      <c r="L92" s="17">
        <f t="shared" si="0"/>
        <v>363065.43864690425</v>
      </c>
      <c r="M92" s="17">
        <f t="shared" si="0"/>
        <v>365346.62041984114</v>
      </c>
      <c r="N92" s="17">
        <f t="shared" si="0"/>
        <v>367144.43374447123</v>
      </c>
      <c r="O92" s="17">
        <f t="shared" si="0"/>
        <v>368964.24735245662</v>
      </c>
      <c r="P92" s="17">
        <f t="shared" si="0"/>
        <v>370807.06124389597</v>
      </c>
      <c r="Q92" s="17">
        <f t="shared" si="0"/>
        <v>372672.87541888811</v>
      </c>
      <c r="R92" s="17">
        <f t="shared" si="0"/>
        <v>374316.05860909517</v>
      </c>
      <c r="S92" s="17">
        <f t="shared" si="0"/>
        <v>375479.87335148925</v>
      </c>
      <c r="T92" s="17">
        <f t="shared" si="0"/>
        <v>376660.68837773253</v>
      </c>
      <c r="U92" s="17">
        <f t="shared" si="0"/>
        <v>377860.50368792389</v>
      </c>
      <c r="V92" s="17">
        <f t="shared" si="0"/>
        <v>379079.6880137258</v>
      </c>
      <c r="W92" s="17">
        <f t="shared" si="0"/>
        <v>380100.5038921102</v>
      </c>
      <c r="X92" s="17">
        <f t="shared" si="0"/>
        <v>380710.32005473966</v>
      </c>
      <c r="Y92" s="17">
        <f t="shared" si="0"/>
        <v>381334.13650171307</v>
      </c>
      <c r="Z92" s="17">
        <f t="shared" si="0"/>
        <v>381975.32196469308</v>
      </c>
      <c r="AA92" s="17">
        <f t="shared" si="0"/>
        <v>382632.1389806518</v>
      </c>
      <c r="AB92" s="17">
        <f t="shared" si="0"/>
        <v>383143.95628125186</v>
      </c>
      <c r="AC92" s="17">
        <f t="shared" si="0"/>
        <v>383352.77386659238</v>
      </c>
      <c r="AD92" s="17">
        <f t="shared" si="0"/>
        <v>383570.96046833601</v>
      </c>
      <c r="AE92" s="17">
        <f t="shared" si="0"/>
        <v>383805.77862345509</v>
      </c>
      <c r="AF92" s="17">
        <f t="shared" si="0"/>
        <v>384062.59706361243</v>
      </c>
      <c r="AG92" s="17">
        <f t="shared" si="0"/>
        <v>384193.41578890727</v>
      </c>
      <c r="AH92" s="17">
        <f t="shared" si="0"/>
        <v>384075.60353100236</v>
      </c>
      <c r="AI92" s="17">
        <f t="shared" si="0"/>
        <v>383972.42282687023</v>
      </c>
    </row>
    <row r="93" spans="1:35" x14ac:dyDescent="0.25">
      <c r="E93" s="16" t="s">
        <v>26</v>
      </c>
      <c r="F93" s="17">
        <f>F90+F86+F82+F78+F74+F70+F66+F62+F58+F54+F50+F46+F42+F38+F34+F30+F26+F22+F18+F14+F10</f>
        <v>138182.32648169968</v>
      </c>
      <c r="G93" s="17">
        <f t="shared" ref="G93:AI93" si="1">G90+G86+G82+G78+G74+G70+G66+G62+G58+G54+G50+G46+G42+G38+G34+G30+G26+G22+G18+G14+G10</f>
        <v>139923.77893358463</v>
      </c>
      <c r="H93" s="17">
        <f t="shared" si="1"/>
        <v>141608.45689692648</v>
      </c>
      <c r="I93" s="17">
        <f t="shared" si="1"/>
        <v>143206.053409391</v>
      </c>
      <c r="J93" s="17">
        <f t="shared" si="1"/>
        <v>144810.25339700712</v>
      </c>
      <c r="K93" s="17">
        <f t="shared" si="1"/>
        <v>146471.24117166828</v>
      </c>
      <c r="L93" s="17">
        <f t="shared" si="1"/>
        <v>148081.75832043425</v>
      </c>
      <c r="M93" s="17">
        <f t="shared" si="1"/>
        <v>149502.52794161777</v>
      </c>
      <c r="N93" s="17">
        <f t="shared" si="1"/>
        <v>150853.00599712486</v>
      </c>
      <c r="O93" s="17">
        <f t="shared" si="1"/>
        <v>152289.33770824468</v>
      </c>
      <c r="P93" s="17">
        <f t="shared" si="1"/>
        <v>153753.67119977216</v>
      </c>
      <c r="Q93" s="17">
        <f t="shared" si="1"/>
        <v>155356.00863112288</v>
      </c>
      <c r="R93" s="17">
        <f t="shared" si="1"/>
        <v>156690.11196237835</v>
      </c>
      <c r="S93" s="17">
        <f t="shared" si="1"/>
        <v>157949.81591663972</v>
      </c>
      <c r="T93" s="17">
        <f t="shared" si="1"/>
        <v>159100.28108600405</v>
      </c>
      <c r="U93" s="17">
        <f t="shared" si="1"/>
        <v>160290.24109405142</v>
      </c>
      <c r="V93" s="17">
        <f t="shared" si="1"/>
        <v>161533.90678628438</v>
      </c>
      <c r="W93" s="17">
        <f t="shared" si="1"/>
        <v>162653.43312494736</v>
      </c>
      <c r="X93" s="17">
        <f t="shared" si="1"/>
        <v>163678.60055443915</v>
      </c>
      <c r="Y93" s="17">
        <f t="shared" si="1"/>
        <v>164644.89237747219</v>
      </c>
      <c r="Z93" s="17">
        <f t="shared" si="1"/>
        <v>165688.50001107831</v>
      </c>
      <c r="AA93" s="17">
        <f t="shared" si="1"/>
        <v>166711.50313737211</v>
      </c>
      <c r="AB93" s="17">
        <f t="shared" si="1"/>
        <v>167729.77784914267</v>
      </c>
      <c r="AC93" s="17">
        <f t="shared" si="1"/>
        <v>168525.70884927295</v>
      </c>
      <c r="AD93" s="17">
        <f t="shared" si="1"/>
        <v>169514.61921664188</v>
      </c>
      <c r="AE93" s="17">
        <f t="shared" si="1"/>
        <v>170335.91969806072</v>
      </c>
      <c r="AF93" s="17">
        <f t="shared" si="1"/>
        <v>171195.3610928776</v>
      </c>
      <c r="AG93" s="17">
        <f t="shared" si="1"/>
        <v>172087.75082516047</v>
      </c>
      <c r="AH93" s="17">
        <f t="shared" si="1"/>
        <v>172792.8666814068</v>
      </c>
      <c r="AI93" s="17">
        <f t="shared" si="1"/>
        <v>173613.80590049588</v>
      </c>
    </row>
    <row r="94" spans="1:35" x14ac:dyDescent="0.25">
      <c r="E94" s="16" t="s">
        <v>27</v>
      </c>
      <c r="F94" s="18">
        <f>F92/F93</f>
        <v>2.5146211274419756</v>
      </c>
      <c r="G94" s="18">
        <f t="shared" ref="G94:AI94" si="2">G92/G93</f>
        <v>2.5046136662748077</v>
      </c>
      <c r="H94" s="18">
        <f t="shared" si="2"/>
        <v>2.4946166939561349</v>
      </c>
      <c r="I94" s="18">
        <f t="shared" si="2"/>
        <v>2.4835612235230697</v>
      </c>
      <c r="J94" s="18">
        <f t="shared" si="2"/>
        <v>2.4729037137430607</v>
      </c>
      <c r="K94" s="18">
        <f t="shared" si="2"/>
        <v>2.461675227194239</v>
      </c>
      <c r="L94" s="18">
        <f t="shared" si="2"/>
        <v>2.4517904349924495</v>
      </c>
      <c r="M94" s="18">
        <f t="shared" si="2"/>
        <v>2.4437487810407639</v>
      </c>
      <c r="N94" s="18">
        <f t="shared" si="2"/>
        <v>2.4337893124348398</v>
      </c>
      <c r="O94" s="18">
        <f t="shared" si="2"/>
        <v>2.4227845028738444</v>
      </c>
      <c r="P94" s="18">
        <f t="shared" si="2"/>
        <v>2.4116956580640361</v>
      </c>
      <c r="Q94" s="18">
        <f t="shared" si="2"/>
        <v>2.3988314240472164</v>
      </c>
      <c r="R94" s="18">
        <f t="shared" si="2"/>
        <v>2.3888939379848635</v>
      </c>
      <c r="S94" s="18">
        <f t="shared" si="2"/>
        <v>2.3772099459087319</v>
      </c>
      <c r="T94" s="18">
        <f t="shared" si="2"/>
        <v>2.3674420045438067</v>
      </c>
      <c r="U94" s="18">
        <f t="shared" si="2"/>
        <v>2.3573518955917696</v>
      </c>
      <c r="V94" s="18">
        <f t="shared" si="2"/>
        <v>2.3467499521030151</v>
      </c>
      <c r="W94" s="18">
        <f t="shared" si="2"/>
        <v>2.3368735389687347</v>
      </c>
      <c r="X94" s="18">
        <f t="shared" si="2"/>
        <v>2.3259627023027742</v>
      </c>
      <c r="Y94" s="18">
        <f t="shared" si="2"/>
        <v>2.3161006150585557</v>
      </c>
      <c r="Z94" s="18">
        <f t="shared" si="2"/>
        <v>2.3053822198834157</v>
      </c>
      <c r="AA94" s="18">
        <f t="shared" si="2"/>
        <v>2.295175388499489</v>
      </c>
      <c r="AB94" s="18">
        <f t="shared" si="2"/>
        <v>2.2842929931371767</v>
      </c>
      <c r="AC94" s="18">
        <f t="shared" si="2"/>
        <v>2.2747435776072464</v>
      </c>
      <c r="AD94" s="18">
        <f t="shared" si="2"/>
        <v>2.2627603580203743</v>
      </c>
      <c r="AE94" s="18">
        <f t="shared" si="2"/>
        <v>2.2532286748666595</v>
      </c>
      <c r="AF94" s="18">
        <f t="shared" si="2"/>
        <v>2.2434170798310897</v>
      </c>
      <c r="AG94" s="18">
        <f t="shared" si="2"/>
        <v>2.2325436525650462</v>
      </c>
      <c r="AH94" s="18">
        <f t="shared" si="2"/>
        <v>2.2227514995694579</v>
      </c>
      <c r="AI94" s="18">
        <f t="shared" si="2"/>
        <v>2.2116468263298037</v>
      </c>
    </row>
    <row r="95" spans="1:35" x14ac:dyDescent="0.25">
      <c r="F95" s="24"/>
    </row>
  </sheetData>
  <mergeCells count="5">
    <mergeCell ref="A4:A5"/>
    <mergeCell ref="B4:B5"/>
    <mergeCell ref="C4:C5"/>
    <mergeCell ref="D4:D5"/>
    <mergeCell ref="B12:B13"/>
  </mergeCells>
  <printOptions horizontalCentered="1"/>
  <pageMargins left="0.51181102362204722" right="0.51181102362204722" top="1.7716535433070868" bottom="0.78740157480314965" header="0.70866141732283472" footer="0.31496062992125984"/>
  <pageSetup paperSize="124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PROJEÇÕES POP-ZONA DA MATA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itauteclocal10</dc:creator>
  <cp:lastModifiedBy>itauteclocal10</cp:lastModifiedBy>
  <cp:lastPrinted>2018-06-04T18:59:18Z</cp:lastPrinted>
  <dcterms:created xsi:type="dcterms:W3CDTF">2018-04-11T14:26:40Z</dcterms:created>
  <dcterms:modified xsi:type="dcterms:W3CDTF">2018-07-30T18:50:44Z</dcterms:modified>
</cp:coreProperties>
</file>